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/>
  <mc:AlternateContent xmlns:mc="http://schemas.openxmlformats.org/markup-compatibility/2006">
    <mc:Choice Requires="x15">
      <x15ac:absPath xmlns:x15ac="http://schemas.microsoft.com/office/spreadsheetml/2010/11/ac" url="https://kommunalverkehrgmbh.sharepoint.com/sites/FREIGESTELLTESCHULERVERKEHRE/Freigegebene Dokumente/Vergabeunterlagen/"/>
    </mc:Choice>
  </mc:AlternateContent>
  <xr:revisionPtr revIDLastSave="3050" documentId="8_{ED448208-BDE7-41DC-844C-77351CE02B3D}" xr6:coauthVersionLast="47" xr6:coauthVersionMax="47" xr10:uidLastSave="{0E94B0DC-0856-4817-A33A-24C2D50423AB}"/>
  <bookViews>
    <workbookView xWindow="28680" yWindow="-120" windowWidth="29040" windowHeight="15720" xr2:uid="{7B9404AA-3A52-409A-A956-A7ABDDF1362D}"/>
  </bookViews>
  <sheets>
    <sheet name="Deckblatt" sheetId="6" r:id="rId1"/>
    <sheet name="L7 Ellerbach" sheetId="1" r:id="rId2"/>
    <sheet name="L8 Don-Bosco" sheetId="2" r:id="rId3"/>
    <sheet name="L9 Bethesda" sheetId="5" r:id="rId4"/>
    <sheet name="L10 Bodelschwing" sheetId="4" r:id="rId5"/>
    <sheet name="L11 Burgschule" sheetId="3" r:id="rId6"/>
  </sheets>
  <definedNames>
    <definedName name="_xlnm.Print_Area" localSheetId="0">Deckblatt!$A$1:$H$29</definedName>
    <definedName name="_xlnm.Print_Area" localSheetId="4">'L10 Bodelschwing'!$A$1:$X$47</definedName>
    <definedName name="_xlnm.Print_Area" localSheetId="5">'L11 Burgschule'!$A$1:$X$97</definedName>
    <definedName name="_xlnm.Print_Area" localSheetId="1">'L7 Ellerbach'!$A$1:$X$47</definedName>
    <definedName name="_xlnm.Print_Area" localSheetId="2">'L8 Don-Bosco'!$A$1:$X$133</definedName>
    <definedName name="_xlnm.Print_Area" localSheetId="3">'L9 Bethesda'!$A$1:$X$96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5" i="4" l="1"/>
  <c r="E25" i="5"/>
  <c r="E25" i="2"/>
  <c r="E25" i="1"/>
  <c r="K4" i="4" l="1"/>
  <c r="K4" i="1"/>
  <c r="D20" i="6"/>
  <c r="D5" i="6"/>
  <c r="F26" i="6"/>
  <c r="F21" i="6"/>
  <c r="F16" i="6"/>
  <c r="F11" i="6" l="1"/>
  <c r="F27" i="6" s="1"/>
  <c r="G113" i="2" l="1"/>
  <c r="F113" i="2"/>
  <c r="E113" i="2"/>
  <c r="D113" i="2"/>
  <c r="C113" i="2"/>
  <c r="F6" i="6" l="1"/>
  <c r="K30" i="1" l="1"/>
  <c r="W62" i="3" l="1"/>
  <c r="C20" i="6"/>
  <c r="C16" i="4"/>
  <c r="J4" i="4"/>
  <c r="K28" i="3" l="1"/>
  <c r="W14" i="3"/>
  <c r="W15" i="3"/>
  <c r="W16" i="3"/>
  <c r="W17" i="3"/>
  <c r="K86" i="3"/>
  <c r="K87" i="3"/>
  <c r="S75" i="3"/>
  <c r="R75" i="3"/>
  <c r="Q75" i="3"/>
  <c r="P75" i="3"/>
  <c r="O75" i="3"/>
  <c r="S61" i="3"/>
  <c r="R61" i="3"/>
  <c r="Q61" i="3"/>
  <c r="P61" i="3"/>
  <c r="O61" i="3"/>
  <c r="S46" i="3"/>
  <c r="R46" i="3"/>
  <c r="Q46" i="3"/>
  <c r="P46" i="3"/>
  <c r="O46" i="3"/>
  <c r="S32" i="3"/>
  <c r="R32" i="3"/>
  <c r="Q32" i="3"/>
  <c r="P32" i="3"/>
  <c r="O32" i="3"/>
  <c r="S18" i="3"/>
  <c r="R18" i="3"/>
  <c r="Q18" i="3"/>
  <c r="P18" i="3"/>
  <c r="O18" i="3"/>
  <c r="G89" i="3"/>
  <c r="F89" i="3"/>
  <c r="E89" i="3"/>
  <c r="D89" i="3"/>
  <c r="C89" i="3"/>
  <c r="W71" i="3"/>
  <c r="W72" i="3"/>
  <c r="W73" i="3"/>
  <c r="W74" i="3"/>
  <c r="W75" i="3"/>
  <c r="W76" i="3"/>
  <c r="W57" i="3"/>
  <c r="W58" i="3"/>
  <c r="W59" i="3"/>
  <c r="W60" i="3"/>
  <c r="W61" i="3"/>
  <c r="W41" i="3"/>
  <c r="W42" i="3"/>
  <c r="W43" i="3"/>
  <c r="W44" i="3"/>
  <c r="W45" i="3"/>
  <c r="W46" i="3"/>
  <c r="W47" i="3"/>
  <c r="W27" i="3"/>
  <c r="W28" i="3"/>
  <c r="W29" i="3"/>
  <c r="W30" i="3"/>
  <c r="W31" i="3"/>
  <c r="W32" i="3"/>
  <c r="W33" i="3"/>
  <c r="K57" i="3"/>
  <c r="K58" i="3"/>
  <c r="K71" i="3"/>
  <c r="K72" i="3"/>
  <c r="G75" i="3"/>
  <c r="F75" i="3"/>
  <c r="E75" i="3"/>
  <c r="D75" i="3"/>
  <c r="C75" i="3"/>
  <c r="S74" i="3"/>
  <c r="S73" i="3"/>
  <c r="W70" i="3"/>
  <c r="S70" i="3"/>
  <c r="R70" i="3"/>
  <c r="R76" i="3" s="1"/>
  <c r="Q70" i="3"/>
  <c r="Q76" i="3" s="1"/>
  <c r="P70" i="3"/>
  <c r="P76" i="3" s="1"/>
  <c r="O70" i="3"/>
  <c r="O76" i="3" s="1"/>
  <c r="W69" i="3"/>
  <c r="W77" i="3" s="1"/>
  <c r="G61" i="3"/>
  <c r="F61" i="3"/>
  <c r="E61" i="3"/>
  <c r="D61" i="3"/>
  <c r="C61" i="3"/>
  <c r="K42" i="3"/>
  <c r="K43" i="3"/>
  <c r="G46" i="3"/>
  <c r="F46" i="3"/>
  <c r="E46" i="3"/>
  <c r="D46" i="3"/>
  <c r="C46" i="3"/>
  <c r="O62" i="3"/>
  <c r="R19" i="3"/>
  <c r="F47" i="3"/>
  <c r="G32" i="3"/>
  <c r="F32" i="3"/>
  <c r="E32" i="3"/>
  <c r="D32" i="3"/>
  <c r="C32" i="3"/>
  <c r="C13" i="3"/>
  <c r="D13" i="3"/>
  <c r="E13" i="3"/>
  <c r="E19" i="3" s="1"/>
  <c r="F13" i="3"/>
  <c r="F19" i="3" s="1"/>
  <c r="G13" i="3"/>
  <c r="G16" i="3"/>
  <c r="G17" i="3"/>
  <c r="C18" i="3"/>
  <c r="D18" i="3"/>
  <c r="E18" i="3"/>
  <c r="F18" i="3"/>
  <c r="G18" i="3"/>
  <c r="C19" i="3"/>
  <c r="D19" i="3"/>
  <c r="C27" i="3"/>
  <c r="C33" i="3" s="1"/>
  <c r="D27" i="3"/>
  <c r="D33" i="3" s="1"/>
  <c r="E27" i="3"/>
  <c r="E33" i="3" s="1"/>
  <c r="F27" i="3"/>
  <c r="F33" i="3" s="1"/>
  <c r="G27" i="3"/>
  <c r="G30" i="3"/>
  <c r="G31" i="3"/>
  <c r="C41" i="3"/>
  <c r="C47" i="3" s="1"/>
  <c r="D41" i="3"/>
  <c r="D47" i="3" s="1"/>
  <c r="E41" i="3"/>
  <c r="E47" i="3" s="1"/>
  <c r="F41" i="3"/>
  <c r="G41" i="3"/>
  <c r="G47" i="3" s="1"/>
  <c r="C56" i="3"/>
  <c r="C62" i="3" s="1"/>
  <c r="D56" i="3"/>
  <c r="D62" i="3" s="1"/>
  <c r="E56" i="3"/>
  <c r="E62" i="3" s="1"/>
  <c r="F56" i="3"/>
  <c r="F62" i="3" s="1"/>
  <c r="G56" i="3"/>
  <c r="G59" i="3"/>
  <c r="G60" i="3"/>
  <c r="C70" i="3"/>
  <c r="C76" i="3" s="1"/>
  <c r="D70" i="3"/>
  <c r="D76" i="3" s="1"/>
  <c r="E70" i="3"/>
  <c r="E76" i="3" s="1"/>
  <c r="F70" i="3"/>
  <c r="F76" i="3" s="1"/>
  <c r="G70" i="3"/>
  <c r="G76" i="3" s="1"/>
  <c r="C84" i="3"/>
  <c r="C90" i="3" s="1"/>
  <c r="D84" i="3"/>
  <c r="D90" i="3" s="1"/>
  <c r="E84" i="3"/>
  <c r="E90" i="3" s="1"/>
  <c r="F84" i="3"/>
  <c r="F90" i="3" s="1"/>
  <c r="G84" i="3"/>
  <c r="G90" i="3" s="1"/>
  <c r="O13" i="3"/>
  <c r="O19" i="3" s="1"/>
  <c r="P13" i="3"/>
  <c r="P19" i="3" s="1"/>
  <c r="Q13" i="3"/>
  <c r="Q19" i="3" s="1"/>
  <c r="R13" i="3"/>
  <c r="S13" i="3"/>
  <c r="O27" i="3"/>
  <c r="O33" i="3" s="1"/>
  <c r="P27" i="3"/>
  <c r="P33" i="3" s="1"/>
  <c r="Q27" i="3"/>
  <c r="Q33" i="3" s="1"/>
  <c r="R27" i="3"/>
  <c r="R33" i="3" s="1"/>
  <c r="S27" i="3"/>
  <c r="S33" i="3" s="1"/>
  <c r="O41" i="3"/>
  <c r="O47" i="3" s="1"/>
  <c r="P41" i="3"/>
  <c r="P47" i="3" s="1"/>
  <c r="Q41" i="3"/>
  <c r="Q47" i="3" s="1"/>
  <c r="R41" i="3"/>
  <c r="R47" i="3" s="1"/>
  <c r="S41" i="3"/>
  <c r="O56" i="3"/>
  <c r="P56" i="3"/>
  <c r="P62" i="3" s="1"/>
  <c r="Q56" i="3"/>
  <c r="Q62" i="3" s="1"/>
  <c r="R56" i="3"/>
  <c r="R62" i="3" s="1"/>
  <c r="S56" i="3"/>
  <c r="K15" i="3"/>
  <c r="K16" i="3"/>
  <c r="W30" i="2"/>
  <c r="W29" i="2"/>
  <c r="W28" i="2"/>
  <c r="W27" i="2"/>
  <c r="S27" i="2"/>
  <c r="R27" i="2"/>
  <c r="Q27" i="2"/>
  <c r="P27" i="2"/>
  <c r="O27" i="2"/>
  <c r="W26" i="2"/>
  <c r="S26" i="2"/>
  <c r="W25" i="2"/>
  <c r="S25" i="2"/>
  <c r="R25" i="2"/>
  <c r="Q25" i="2"/>
  <c r="P25" i="2"/>
  <c r="O25" i="2"/>
  <c r="W24" i="2"/>
  <c r="S24" i="2"/>
  <c r="R24" i="2"/>
  <c r="Q24" i="2"/>
  <c r="P24" i="2"/>
  <c r="O24" i="2"/>
  <c r="W23" i="2"/>
  <c r="W18" i="2"/>
  <c r="W17" i="2"/>
  <c r="W16" i="2"/>
  <c r="W15" i="2"/>
  <c r="S15" i="2"/>
  <c r="R15" i="2"/>
  <c r="Q15" i="2"/>
  <c r="P15" i="2"/>
  <c r="O15" i="2"/>
  <c r="W14" i="2"/>
  <c r="S14" i="2"/>
  <c r="W13" i="2"/>
  <c r="S13" i="2"/>
  <c r="R13" i="2"/>
  <c r="Q13" i="2"/>
  <c r="P13" i="2"/>
  <c r="O13" i="2"/>
  <c r="W12" i="2"/>
  <c r="S12" i="2"/>
  <c r="R12" i="2"/>
  <c r="Q12" i="2"/>
  <c r="P12" i="2"/>
  <c r="O12" i="2"/>
  <c r="O16" i="2" s="1"/>
  <c r="W11" i="2"/>
  <c r="W35" i="2"/>
  <c r="O36" i="2"/>
  <c r="P36" i="2"/>
  <c r="Q36" i="2"/>
  <c r="R36" i="2"/>
  <c r="S36" i="2"/>
  <c r="W36" i="2"/>
  <c r="O37" i="2"/>
  <c r="O40" i="2" s="1"/>
  <c r="P37" i="2"/>
  <c r="Q37" i="2"/>
  <c r="R37" i="2"/>
  <c r="S37" i="2"/>
  <c r="W37" i="2"/>
  <c r="S38" i="2"/>
  <c r="W38" i="2"/>
  <c r="O39" i="2"/>
  <c r="P39" i="2"/>
  <c r="Q39" i="2"/>
  <c r="R39" i="2"/>
  <c r="S39" i="2"/>
  <c r="W39" i="2"/>
  <c r="W40" i="2"/>
  <c r="W41" i="2"/>
  <c r="W42" i="2"/>
  <c r="W47" i="2"/>
  <c r="O48" i="2"/>
  <c r="P48" i="2"/>
  <c r="Q48" i="2"/>
  <c r="R48" i="2"/>
  <c r="S48" i="2"/>
  <c r="W48" i="2"/>
  <c r="O49" i="2"/>
  <c r="P49" i="2"/>
  <c r="Q49" i="2"/>
  <c r="R49" i="2"/>
  <c r="S49" i="2"/>
  <c r="W49" i="2"/>
  <c r="S50" i="2"/>
  <c r="W50" i="2"/>
  <c r="O51" i="2"/>
  <c r="P51" i="2"/>
  <c r="Q51" i="2"/>
  <c r="R51" i="2"/>
  <c r="S51" i="2"/>
  <c r="W51" i="2"/>
  <c r="W52" i="2"/>
  <c r="W53" i="2"/>
  <c r="W54" i="2"/>
  <c r="W59" i="2"/>
  <c r="O60" i="2"/>
  <c r="P60" i="2"/>
  <c r="Q60" i="2"/>
  <c r="R60" i="2"/>
  <c r="S60" i="2"/>
  <c r="W60" i="2"/>
  <c r="O61" i="2"/>
  <c r="P61" i="2"/>
  <c r="Q61" i="2"/>
  <c r="R61" i="2"/>
  <c r="S61" i="2"/>
  <c r="W61" i="2"/>
  <c r="S62" i="2"/>
  <c r="W62" i="2"/>
  <c r="O63" i="2"/>
  <c r="P63" i="2"/>
  <c r="Q63" i="2"/>
  <c r="R63" i="2"/>
  <c r="S63" i="2"/>
  <c r="W63" i="2"/>
  <c r="W64" i="2"/>
  <c r="W65" i="2"/>
  <c r="W66" i="2"/>
  <c r="W72" i="2"/>
  <c r="O73" i="2"/>
  <c r="O77" i="2" s="1"/>
  <c r="P73" i="2"/>
  <c r="P77" i="2" s="1"/>
  <c r="Q73" i="2"/>
  <c r="R73" i="2"/>
  <c r="S73" i="2"/>
  <c r="W73" i="2"/>
  <c r="O74" i="2"/>
  <c r="P74" i="2"/>
  <c r="Q74" i="2"/>
  <c r="R74" i="2"/>
  <c r="S74" i="2"/>
  <c r="W74" i="2"/>
  <c r="S75" i="2"/>
  <c r="W75" i="2"/>
  <c r="O76" i="2"/>
  <c r="P76" i="2"/>
  <c r="Q76" i="2"/>
  <c r="R76" i="2"/>
  <c r="S76" i="2"/>
  <c r="W76" i="2"/>
  <c r="W77" i="2"/>
  <c r="W78" i="2"/>
  <c r="W79" i="2"/>
  <c r="W84" i="2"/>
  <c r="O85" i="2"/>
  <c r="O89" i="2" s="1"/>
  <c r="P85" i="2"/>
  <c r="Q85" i="2"/>
  <c r="R85" i="2"/>
  <c r="S85" i="2"/>
  <c r="W85" i="2"/>
  <c r="O86" i="2"/>
  <c r="P86" i="2"/>
  <c r="Q86" i="2"/>
  <c r="R86" i="2"/>
  <c r="R89" i="2" s="1"/>
  <c r="S86" i="2"/>
  <c r="W86" i="2"/>
  <c r="S87" i="2"/>
  <c r="W87" i="2"/>
  <c r="O88" i="2"/>
  <c r="P88" i="2"/>
  <c r="Q88" i="2"/>
  <c r="R88" i="2"/>
  <c r="S88" i="2"/>
  <c r="W88" i="2"/>
  <c r="W89" i="2"/>
  <c r="W90" i="2"/>
  <c r="W91" i="2"/>
  <c r="W97" i="2"/>
  <c r="O98" i="2"/>
  <c r="P98" i="2"/>
  <c r="Q98" i="2"/>
  <c r="R98" i="2"/>
  <c r="S98" i="2"/>
  <c r="W98" i="2"/>
  <c r="O99" i="2"/>
  <c r="P99" i="2"/>
  <c r="Q99" i="2"/>
  <c r="Q102" i="2" s="1"/>
  <c r="R99" i="2"/>
  <c r="R102" i="2" s="1"/>
  <c r="S99" i="2"/>
  <c r="W99" i="2"/>
  <c r="S100" i="2"/>
  <c r="W100" i="2"/>
  <c r="W105" i="2" s="1"/>
  <c r="O101" i="2"/>
  <c r="P101" i="2"/>
  <c r="Q101" i="2"/>
  <c r="R101" i="2"/>
  <c r="S101" i="2"/>
  <c r="W101" i="2"/>
  <c r="W102" i="2"/>
  <c r="W103" i="2"/>
  <c r="W104" i="2"/>
  <c r="W109" i="2"/>
  <c r="O110" i="2"/>
  <c r="P110" i="2"/>
  <c r="P114" i="2" s="1"/>
  <c r="Q110" i="2"/>
  <c r="R110" i="2"/>
  <c r="S110" i="2"/>
  <c r="W110" i="2"/>
  <c r="O111" i="2"/>
  <c r="P111" i="2"/>
  <c r="Q111" i="2"/>
  <c r="R111" i="2"/>
  <c r="S111" i="2"/>
  <c r="W111" i="2"/>
  <c r="S112" i="2"/>
  <c r="W112" i="2"/>
  <c r="O113" i="2"/>
  <c r="P113" i="2"/>
  <c r="Q113" i="2"/>
  <c r="R113" i="2"/>
  <c r="S113" i="2"/>
  <c r="W113" i="2"/>
  <c r="W114" i="2"/>
  <c r="W115" i="2"/>
  <c r="W116" i="2"/>
  <c r="W121" i="2"/>
  <c r="O122" i="2"/>
  <c r="P122" i="2"/>
  <c r="Q122" i="2"/>
  <c r="R122" i="2"/>
  <c r="S122" i="2"/>
  <c r="W122" i="2"/>
  <c r="O123" i="2"/>
  <c r="P123" i="2"/>
  <c r="Q123" i="2"/>
  <c r="R123" i="2"/>
  <c r="S123" i="2"/>
  <c r="W123" i="2"/>
  <c r="S124" i="2"/>
  <c r="W124" i="2"/>
  <c r="O125" i="2"/>
  <c r="P125" i="2"/>
  <c r="Q125" i="2"/>
  <c r="R125" i="2"/>
  <c r="S125" i="2"/>
  <c r="W125" i="2"/>
  <c r="W126" i="2"/>
  <c r="W127" i="2"/>
  <c r="W128" i="2"/>
  <c r="W23" i="4"/>
  <c r="W24" i="4"/>
  <c r="W25" i="4"/>
  <c r="W26" i="4"/>
  <c r="W27" i="4"/>
  <c r="W28" i="4"/>
  <c r="S27" i="4"/>
  <c r="R27" i="4"/>
  <c r="Q27" i="4"/>
  <c r="P27" i="4"/>
  <c r="O27" i="4"/>
  <c r="S15" i="4"/>
  <c r="R15" i="4"/>
  <c r="Q15" i="4"/>
  <c r="P15" i="4"/>
  <c r="O15" i="4"/>
  <c r="G39" i="4"/>
  <c r="F39" i="4"/>
  <c r="E39" i="4"/>
  <c r="D39" i="4"/>
  <c r="C39" i="4"/>
  <c r="G27" i="4"/>
  <c r="F27" i="4"/>
  <c r="E27" i="4"/>
  <c r="D27" i="4"/>
  <c r="C27" i="4"/>
  <c r="G15" i="4"/>
  <c r="F15" i="4"/>
  <c r="E15" i="4"/>
  <c r="D15" i="4"/>
  <c r="C15" i="4"/>
  <c r="K11" i="4"/>
  <c r="S26" i="4"/>
  <c r="S14" i="4"/>
  <c r="G38" i="4"/>
  <c r="G26" i="4"/>
  <c r="G14" i="4"/>
  <c r="S76" i="5"/>
  <c r="R76" i="5"/>
  <c r="T76" i="5" s="1"/>
  <c r="Q76" i="5"/>
  <c r="P76" i="5"/>
  <c r="O76" i="5"/>
  <c r="S64" i="5"/>
  <c r="R64" i="5"/>
  <c r="Q64" i="5"/>
  <c r="P64" i="5"/>
  <c r="O64" i="5"/>
  <c r="S52" i="5"/>
  <c r="R52" i="5"/>
  <c r="Q52" i="5"/>
  <c r="P52" i="5"/>
  <c r="O52" i="5"/>
  <c r="S39" i="5"/>
  <c r="R39" i="5"/>
  <c r="Q39" i="5"/>
  <c r="P39" i="5"/>
  <c r="O39" i="5"/>
  <c r="S27" i="5"/>
  <c r="R27" i="5"/>
  <c r="Q27" i="5"/>
  <c r="P27" i="5"/>
  <c r="O27" i="5"/>
  <c r="S15" i="5"/>
  <c r="R15" i="5"/>
  <c r="Q15" i="5"/>
  <c r="P15" i="5"/>
  <c r="O15" i="5"/>
  <c r="G88" i="5"/>
  <c r="F88" i="5"/>
  <c r="E88" i="5"/>
  <c r="D88" i="5"/>
  <c r="C88" i="5"/>
  <c r="W79" i="5"/>
  <c r="W78" i="5"/>
  <c r="W77" i="5"/>
  <c r="W76" i="5"/>
  <c r="W75" i="5"/>
  <c r="W74" i="5"/>
  <c r="W73" i="5"/>
  <c r="W72" i="5"/>
  <c r="W67" i="5"/>
  <c r="W66" i="5"/>
  <c r="W65" i="5"/>
  <c r="W64" i="5"/>
  <c r="W63" i="5"/>
  <c r="W62" i="5"/>
  <c r="W61" i="5"/>
  <c r="W60" i="5"/>
  <c r="W55" i="5"/>
  <c r="W54" i="5"/>
  <c r="W53" i="5"/>
  <c r="W52" i="5"/>
  <c r="W51" i="5"/>
  <c r="W50" i="5"/>
  <c r="W49" i="5"/>
  <c r="W48" i="5"/>
  <c r="W42" i="5"/>
  <c r="W41" i="5"/>
  <c r="W40" i="5"/>
  <c r="W39" i="5"/>
  <c r="W38" i="5"/>
  <c r="W37" i="5"/>
  <c r="W36" i="5"/>
  <c r="W35" i="5"/>
  <c r="W30" i="5"/>
  <c r="W29" i="5"/>
  <c r="W28" i="5"/>
  <c r="W27" i="5"/>
  <c r="W26" i="5"/>
  <c r="W25" i="5"/>
  <c r="W24" i="5"/>
  <c r="W23" i="5"/>
  <c r="W18" i="5"/>
  <c r="W17" i="5"/>
  <c r="W16" i="5"/>
  <c r="W15" i="5"/>
  <c r="W14" i="5"/>
  <c r="W13" i="5"/>
  <c r="W12" i="5"/>
  <c r="W11" i="5"/>
  <c r="K91" i="5"/>
  <c r="K90" i="5"/>
  <c r="K89" i="5"/>
  <c r="K88" i="5"/>
  <c r="K87" i="5"/>
  <c r="K86" i="5"/>
  <c r="K85" i="5"/>
  <c r="K84" i="5"/>
  <c r="K79" i="5"/>
  <c r="K78" i="5"/>
  <c r="K77" i="5"/>
  <c r="K76" i="5"/>
  <c r="K75" i="5"/>
  <c r="K74" i="5"/>
  <c r="K73" i="5"/>
  <c r="K80" i="5" s="1"/>
  <c r="K72" i="5"/>
  <c r="G64" i="5"/>
  <c r="F64" i="5"/>
  <c r="E64" i="5"/>
  <c r="D64" i="5"/>
  <c r="C64" i="5"/>
  <c r="C73" i="5"/>
  <c r="C77" i="5" s="1"/>
  <c r="D73" i="5"/>
  <c r="E73" i="5"/>
  <c r="F73" i="5"/>
  <c r="G73" i="5"/>
  <c r="G77" i="5" s="1"/>
  <c r="O73" i="5"/>
  <c r="O77" i="5" s="1"/>
  <c r="P73" i="5"/>
  <c r="Q73" i="5"/>
  <c r="R73" i="5"/>
  <c r="S73" i="5"/>
  <c r="C74" i="5"/>
  <c r="D74" i="5"/>
  <c r="D77" i="5" s="1"/>
  <c r="E74" i="5"/>
  <c r="F74" i="5"/>
  <c r="G74" i="5"/>
  <c r="O74" i="5"/>
  <c r="P74" i="5"/>
  <c r="Q74" i="5"/>
  <c r="R74" i="5"/>
  <c r="S74" i="5"/>
  <c r="G75" i="5"/>
  <c r="S75" i="5"/>
  <c r="S77" i="5" s="1"/>
  <c r="C76" i="5"/>
  <c r="D76" i="5"/>
  <c r="E76" i="5"/>
  <c r="F76" i="5"/>
  <c r="G76" i="5"/>
  <c r="F77" i="5"/>
  <c r="C85" i="5"/>
  <c r="C89" i="5" s="1"/>
  <c r="D85" i="5"/>
  <c r="E85" i="5"/>
  <c r="F85" i="5"/>
  <c r="G85" i="5"/>
  <c r="C86" i="5"/>
  <c r="D86" i="5"/>
  <c r="E86" i="5"/>
  <c r="F86" i="5"/>
  <c r="G86" i="5"/>
  <c r="G87" i="5"/>
  <c r="G52" i="5"/>
  <c r="F52" i="5"/>
  <c r="E52" i="5"/>
  <c r="D52" i="5"/>
  <c r="C52" i="5"/>
  <c r="G39" i="5"/>
  <c r="F39" i="5"/>
  <c r="E39" i="5"/>
  <c r="D39" i="5"/>
  <c r="C39" i="5"/>
  <c r="S63" i="5"/>
  <c r="S51" i="5"/>
  <c r="S38" i="5"/>
  <c r="S26" i="5"/>
  <c r="S14" i="5"/>
  <c r="G63" i="5"/>
  <c r="G51" i="5"/>
  <c r="G38" i="5"/>
  <c r="G26" i="5"/>
  <c r="G14" i="5"/>
  <c r="G27" i="5"/>
  <c r="F27" i="5"/>
  <c r="E27" i="5"/>
  <c r="D27" i="5"/>
  <c r="C27" i="5"/>
  <c r="K23" i="5"/>
  <c r="K24" i="5"/>
  <c r="K25" i="5"/>
  <c r="K26" i="5"/>
  <c r="K27" i="5"/>
  <c r="G15" i="5"/>
  <c r="F15" i="5"/>
  <c r="E15" i="5"/>
  <c r="D15" i="5"/>
  <c r="C15" i="5"/>
  <c r="K18" i="5"/>
  <c r="K17" i="5"/>
  <c r="K16" i="5"/>
  <c r="K15" i="5"/>
  <c r="K14" i="5"/>
  <c r="K13" i="5"/>
  <c r="K12" i="5"/>
  <c r="K11" i="5"/>
  <c r="E77" i="5" l="1"/>
  <c r="H77" i="5" s="1"/>
  <c r="H88" i="5"/>
  <c r="R77" i="5"/>
  <c r="E89" i="5"/>
  <c r="D89" i="5"/>
  <c r="P77" i="5"/>
  <c r="S76" i="3"/>
  <c r="T76" i="3" s="1"/>
  <c r="R16" i="2"/>
  <c r="O28" i="2"/>
  <c r="O114" i="2"/>
  <c r="T27" i="2"/>
  <c r="P126" i="2"/>
  <c r="O64" i="2"/>
  <c r="O52" i="2"/>
  <c r="Q114" i="2"/>
  <c r="W117" i="2"/>
  <c r="R126" i="2"/>
  <c r="S102" i="2"/>
  <c r="S52" i="2"/>
  <c r="T88" i="2"/>
  <c r="Q89" i="2"/>
  <c r="R64" i="2"/>
  <c r="R52" i="2"/>
  <c r="W67" i="2"/>
  <c r="W43" i="2"/>
  <c r="P40" i="2"/>
  <c r="Q16" i="2"/>
  <c r="R114" i="2"/>
  <c r="P102" i="2"/>
  <c r="Q64" i="2"/>
  <c r="Q52" i="2"/>
  <c r="Q40" i="2"/>
  <c r="P16" i="2"/>
  <c r="O102" i="2"/>
  <c r="P89" i="2"/>
  <c r="T76" i="2"/>
  <c r="R77" i="2"/>
  <c r="W31" i="2"/>
  <c r="S89" i="2"/>
  <c r="S77" i="2"/>
  <c r="W92" i="2"/>
  <c r="S64" i="2"/>
  <c r="T63" i="2"/>
  <c r="T15" i="2"/>
  <c r="Q126" i="2"/>
  <c r="P64" i="2"/>
  <c r="S28" i="2"/>
  <c r="T113" i="2"/>
  <c r="T51" i="2"/>
  <c r="S40" i="2"/>
  <c r="W19" i="2"/>
  <c r="T125" i="2"/>
  <c r="S16" i="2"/>
  <c r="S126" i="2"/>
  <c r="O126" i="2"/>
  <c r="Q77" i="2"/>
  <c r="P52" i="2"/>
  <c r="T39" i="2"/>
  <c r="R40" i="2"/>
  <c r="S114" i="2"/>
  <c r="W129" i="2"/>
  <c r="W80" i="2"/>
  <c r="P28" i="2"/>
  <c r="W55" i="2"/>
  <c r="Q28" i="2"/>
  <c r="T101" i="2"/>
  <c r="R28" i="2"/>
  <c r="H75" i="3"/>
  <c r="H61" i="3"/>
  <c r="G33" i="3"/>
  <c r="H32" i="3"/>
  <c r="H33" i="3"/>
  <c r="T75" i="3"/>
  <c r="H18" i="3"/>
  <c r="H46" i="3"/>
  <c r="G62" i="3"/>
  <c r="H62" i="3" s="1"/>
  <c r="H76" i="3"/>
  <c r="H47" i="3"/>
  <c r="G19" i="3"/>
  <c r="H19" i="3"/>
  <c r="H76" i="5"/>
  <c r="F89" i="5"/>
  <c r="Q77" i="5"/>
  <c r="T77" i="5" s="1"/>
  <c r="G89" i="5"/>
  <c r="W80" i="5"/>
  <c r="K92" i="5"/>
  <c r="H89" i="5" l="1"/>
  <c r="T52" i="2"/>
  <c r="T114" i="2"/>
  <c r="T102" i="2"/>
  <c r="T40" i="2"/>
  <c r="T126" i="2"/>
  <c r="T64" i="2"/>
  <c r="T16" i="2"/>
  <c r="T77" i="2"/>
  <c r="T28" i="2"/>
  <c r="T89" i="2"/>
  <c r="G125" i="2"/>
  <c r="F125" i="2"/>
  <c r="E125" i="2"/>
  <c r="D125" i="2"/>
  <c r="C125" i="2"/>
  <c r="G112" i="2"/>
  <c r="G101" i="2"/>
  <c r="F101" i="2"/>
  <c r="E101" i="2"/>
  <c r="D101" i="2"/>
  <c r="C101" i="2"/>
  <c r="G88" i="2"/>
  <c r="F88" i="2"/>
  <c r="E88" i="2"/>
  <c r="D88" i="2"/>
  <c r="C88" i="2"/>
  <c r="G76" i="2"/>
  <c r="F76" i="2"/>
  <c r="E76" i="2"/>
  <c r="D76" i="2"/>
  <c r="C76" i="2"/>
  <c r="G63" i="2"/>
  <c r="F63" i="2"/>
  <c r="E63" i="2"/>
  <c r="D63" i="2"/>
  <c r="C63" i="2"/>
  <c r="G51" i="2"/>
  <c r="F51" i="2"/>
  <c r="E51" i="2"/>
  <c r="D51" i="2"/>
  <c r="C51" i="2"/>
  <c r="G39" i="2"/>
  <c r="F39" i="2"/>
  <c r="E39" i="2"/>
  <c r="D39" i="2"/>
  <c r="C39" i="2"/>
  <c r="G27" i="2"/>
  <c r="F27" i="2"/>
  <c r="E27" i="2"/>
  <c r="D27" i="2"/>
  <c r="C27" i="2"/>
  <c r="S16" i="3" l="1"/>
  <c r="S17" i="3"/>
  <c r="S44" i="3"/>
  <c r="S45" i="3"/>
  <c r="S47" i="3" s="1"/>
  <c r="S59" i="3"/>
  <c r="S60" i="3"/>
  <c r="W56" i="3"/>
  <c r="W55" i="3"/>
  <c r="W63" i="3" s="1"/>
  <c r="W40" i="3"/>
  <c r="W48" i="3" s="1"/>
  <c r="W26" i="3"/>
  <c r="W34" i="3" s="1"/>
  <c r="W13" i="3"/>
  <c r="W12" i="3"/>
  <c r="W20" i="3" s="1"/>
  <c r="K90" i="3"/>
  <c r="K89" i="3"/>
  <c r="K88" i="3"/>
  <c r="K85" i="3"/>
  <c r="K84" i="3"/>
  <c r="K83" i="3"/>
  <c r="K76" i="3"/>
  <c r="K75" i="3"/>
  <c r="K74" i="3"/>
  <c r="K73" i="3"/>
  <c r="K70" i="3"/>
  <c r="K69" i="3"/>
  <c r="K77" i="3" s="1"/>
  <c r="K62" i="3"/>
  <c r="K61" i="3"/>
  <c r="K60" i="3"/>
  <c r="K59" i="3"/>
  <c r="K56" i="3"/>
  <c r="K55" i="3"/>
  <c r="K47" i="3"/>
  <c r="K46" i="3"/>
  <c r="K45" i="3"/>
  <c r="K44" i="3"/>
  <c r="K41" i="3"/>
  <c r="K40" i="3"/>
  <c r="K48" i="3" s="1"/>
  <c r="K33" i="3"/>
  <c r="K32" i="3"/>
  <c r="K31" i="3"/>
  <c r="K29" i="3"/>
  <c r="K27" i="3"/>
  <c r="K26" i="3"/>
  <c r="K19" i="3"/>
  <c r="K18" i="3"/>
  <c r="K17" i="3"/>
  <c r="K14" i="3"/>
  <c r="K13" i="3"/>
  <c r="K12" i="3"/>
  <c r="K20" i="3" s="1"/>
  <c r="W30" i="4"/>
  <c r="W29" i="4"/>
  <c r="W18" i="4"/>
  <c r="W17" i="4"/>
  <c r="W16" i="4"/>
  <c r="W15" i="4"/>
  <c r="W14" i="4"/>
  <c r="W13" i="4"/>
  <c r="W12" i="4"/>
  <c r="W11" i="4"/>
  <c r="K42" i="4"/>
  <c r="K41" i="4"/>
  <c r="K40" i="4"/>
  <c r="K39" i="4"/>
  <c r="K38" i="4"/>
  <c r="K37" i="4"/>
  <c r="K36" i="4"/>
  <c r="K35" i="4"/>
  <c r="K30" i="4"/>
  <c r="K29" i="4"/>
  <c r="K28" i="4"/>
  <c r="K27" i="4"/>
  <c r="K26" i="4"/>
  <c r="K25" i="4"/>
  <c r="K24" i="4"/>
  <c r="K23" i="4"/>
  <c r="K18" i="4"/>
  <c r="K17" i="4"/>
  <c r="K16" i="4"/>
  <c r="K15" i="4"/>
  <c r="K14" i="4"/>
  <c r="K13" i="4"/>
  <c r="K12" i="4"/>
  <c r="K67" i="5"/>
  <c r="K66" i="5"/>
  <c r="K65" i="5"/>
  <c r="K64" i="5"/>
  <c r="K63" i="5"/>
  <c r="K62" i="5"/>
  <c r="K61" i="5"/>
  <c r="K60" i="5"/>
  <c r="K55" i="5"/>
  <c r="K54" i="5"/>
  <c r="K53" i="5"/>
  <c r="K52" i="5"/>
  <c r="K51" i="5"/>
  <c r="K50" i="5"/>
  <c r="K49" i="5"/>
  <c r="K48" i="5"/>
  <c r="K42" i="5"/>
  <c r="K41" i="5"/>
  <c r="K40" i="5"/>
  <c r="K39" i="5"/>
  <c r="K38" i="5"/>
  <c r="K37" i="5"/>
  <c r="K36" i="5"/>
  <c r="K35" i="5"/>
  <c r="K30" i="5"/>
  <c r="K29" i="5"/>
  <c r="K28" i="5"/>
  <c r="W42" i="1"/>
  <c r="W41" i="1"/>
  <c r="W40" i="1"/>
  <c r="W39" i="1"/>
  <c r="W38" i="1"/>
  <c r="W37" i="1"/>
  <c r="W36" i="1"/>
  <c r="W35" i="1"/>
  <c r="W30" i="1"/>
  <c r="W29" i="1"/>
  <c r="W28" i="1"/>
  <c r="W27" i="1"/>
  <c r="W26" i="1"/>
  <c r="W25" i="1"/>
  <c r="W24" i="1"/>
  <c r="W23" i="1"/>
  <c r="W18" i="1"/>
  <c r="W17" i="1"/>
  <c r="W16" i="1"/>
  <c r="W15" i="1"/>
  <c r="W14" i="1"/>
  <c r="W13" i="1"/>
  <c r="W12" i="1"/>
  <c r="W11" i="1"/>
  <c r="K42" i="1"/>
  <c r="K41" i="1"/>
  <c r="K40" i="1"/>
  <c r="K39" i="1"/>
  <c r="K38" i="1"/>
  <c r="K37" i="1"/>
  <c r="K36" i="1"/>
  <c r="K35" i="1"/>
  <c r="K29" i="1"/>
  <c r="K28" i="1"/>
  <c r="K27" i="1"/>
  <c r="K26" i="1"/>
  <c r="K25" i="1"/>
  <c r="K24" i="1"/>
  <c r="K23" i="1"/>
  <c r="K18" i="1"/>
  <c r="K17" i="1"/>
  <c r="K16" i="1"/>
  <c r="K15" i="1"/>
  <c r="K14" i="1"/>
  <c r="K13" i="1"/>
  <c r="K12" i="1"/>
  <c r="K11" i="1"/>
  <c r="K128" i="2"/>
  <c r="K127" i="2"/>
  <c r="K126" i="2"/>
  <c r="K125" i="2"/>
  <c r="K124" i="2"/>
  <c r="K123" i="2"/>
  <c r="K122" i="2"/>
  <c r="K121" i="2"/>
  <c r="K116" i="2"/>
  <c r="K115" i="2"/>
  <c r="K114" i="2"/>
  <c r="K113" i="2"/>
  <c r="K112" i="2"/>
  <c r="K111" i="2"/>
  <c r="K110" i="2"/>
  <c r="K109" i="2"/>
  <c r="K104" i="2"/>
  <c r="K103" i="2"/>
  <c r="K102" i="2"/>
  <c r="K101" i="2"/>
  <c r="K100" i="2"/>
  <c r="K99" i="2"/>
  <c r="K98" i="2"/>
  <c r="K97" i="2"/>
  <c r="K91" i="2"/>
  <c r="K90" i="2"/>
  <c r="K89" i="2"/>
  <c r="K88" i="2"/>
  <c r="K87" i="2"/>
  <c r="K86" i="2"/>
  <c r="K85" i="2"/>
  <c r="K84" i="2"/>
  <c r="K79" i="2"/>
  <c r="K78" i="2"/>
  <c r="K77" i="2"/>
  <c r="K76" i="2"/>
  <c r="K75" i="2"/>
  <c r="K74" i="2"/>
  <c r="K73" i="2"/>
  <c r="K72" i="2"/>
  <c r="K66" i="2"/>
  <c r="K65" i="2"/>
  <c r="K64" i="2"/>
  <c r="K63" i="2"/>
  <c r="K62" i="2"/>
  <c r="K61" i="2"/>
  <c r="K60" i="2"/>
  <c r="K59" i="2"/>
  <c r="K54" i="2"/>
  <c r="K53" i="2"/>
  <c r="K52" i="2"/>
  <c r="K51" i="2"/>
  <c r="K50" i="2"/>
  <c r="K49" i="2"/>
  <c r="K48" i="2"/>
  <c r="K47" i="2"/>
  <c r="K42" i="2"/>
  <c r="K41" i="2"/>
  <c r="K40" i="2"/>
  <c r="K39" i="2"/>
  <c r="K38" i="2"/>
  <c r="K37" i="2"/>
  <c r="K36" i="2"/>
  <c r="K35" i="2"/>
  <c r="G124" i="2"/>
  <c r="G100" i="2"/>
  <c r="G87" i="2"/>
  <c r="G75" i="2"/>
  <c r="G62" i="2"/>
  <c r="G50" i="2"/>
  <c r="G38" i="2"/>
  <c r="G26" i="2"/>
  <c r="G15" i="2"/>
  <c r="F15" i="2"/>
  <c r="E15" i="2"/>
  <c r="D15" i="2"/>
  <c r="C15" i="2"/>
  <c r="G14" i="2"/>
  <c r="S38" i="1"/>
  <c r="S26" i="1"/>
  <c r="S14" i="1"/>
  <c r="G38" i="1"/>
  <c r="G26" i="1"/>
  <c r="G14" i="1"/>
  <c r="S27" i="1"/>
  <c r="S39" i="1"/>
  <c r="R39" i="1"/>
  <c r="Q39" i="1"/>
  <c r="P39" i="1"/>
  <c r="O39" i="1"/>
  <c r="R27" i="1"/>
  <c r="Q27" i="1"/>
  <c r="P27" i="1"/>
  <c r="O27" i="1"/>
  <c r="S15" i="1"/>
  <c r="R15" i="1"/>
  <c r="Q15" i="1"/>
  <c r="P15" i="1"/>
  <c r="O15" i="1"/>
  <c r="G39" i="1"/>
  <c r="F39" i="1"/>
  <c r="E39" i="1"/>
  <c r="D39" i="1"/>
  <c r="C39" i="1"/>
  <c r="G27" i="1"/>
  <c r="F27" i="1"/>
  <c r="E27" i="1"/>
  <c r="D27" i="1"/>
  <c r="C27" i="1"/>
  <c r="G15" i="1"/>
  <c r="F15" i="1"/>
  <c r="E15" i="1"/>
  <c r="D15" i="1"/>
  <c r="C15" i="1"/>
  <c r="C73" i="2"/>
  <c r="D73" i="2"/>
  <c r="E73" i="2"/>
  <c r="F73" i="2"/>
  <c r="G73" i="2"/>
  <c r="C74" i="2"/>
  <c r="D74" i="2"/>
  <c r="E74" i="2"/>
  <c r="F74" i="2"/>
  <c r="G74" i="2"/>
  <c r="H76" i="2"/>
  <c r="C85" i="2"/>
  <c r="D85" i="2"/>
  <c r="E85" i="2"/>
  <c r="F85" i="2"/>
  <c r="G85" i="2"/>
  <c r="C86" i="2"/>
  <c r="D86" i="2"/>
  <c r="E86" i="2"/>
  <c r="F86" i="2"/>
  <c r="G86" i="2"/>
  <c r="H88" i="2"/>
  <c r="C98" i="2"/>
  <c r="D98" i="2"/>
  <c r="E98" i="2"/>
  <c r="F98" i="2"/>
  <c r="G98" i="2"/>
  <c r="C99" i="2"/>
  <c r="D99" i="2"/>
  <c r="D102" i="2" s="1"/>
  <c r="E99" i="2"/>
  <c r="F99" i="2"/>
  <c r="G99" i="2"/>
  <c r="H101" i="2"/>
  <c r="C110" i="2"/>
  <c r="D110" i="2"/>
  <c r="E110" i="2"/>
  <c r="F110" i="2"/>
  <c r="G110" i="2"/>
  <c r="C111" i="2"/>
  <c r="D111" i="2"/>
  <c r="E111" i="2"/>
  <c r="F111" i="2"/>
  <c r="G111" i="2"/>
  <c r="H113" i="2"/>
  <c r="C122" i="2"/>
  <c r="D122" i="2"/>
  <c r="E122" i="2"/>
  <c r="F122" i="2"/>
  <c r="G122" i="2"/>
  <c r="C123" i="2"/>
  <c r="D123" i="2"/>
  <c r="E123" i="2"/>
  <c r="F123" i="2"/>
  <c r="G123" i="2"/>
  <c r="H125" i="2"/>
  <c r="H63" i="2"/>
  <c r="G61" i="2"/>
  <c r="F61" i="2"/>
  <c r="E61" i="2"/>
  <c r="D61" i="2"/>
  <c r="C61" i="2"/>
  <c r="G60" i="2"/>
  <c r="F60" i="2"/>
  <c r="E60" i="2"/>
  <c r="D60" i="2"/>
  <c r="D64" i="2" s="1"/>
  <c r="C60" i="2"/>
  <c r="H51" i="2"/>
  <c r="G49" i="2"/>
  <c r="F49" i="2"/>
  <c r="E49" i="2"/>
  <c r="D49" i="2"/>
  <c r="C49" i="2"/>
  <c r="G48" i="2"/>
  <c r="F48" i="2"/>
  <c r="E48" i="2"/>
  <c r="D48" i="2"/>
  <c r="C48" i="2"/>
  <c r="C52" i="2" s="1"/>
  <c r="H39" i="2"/>
  <c r="G37" i="2"/>
  <c r="F37" i="2"/>
  <c r="E37" i="2"/>
  <c r="D37" i="2"/>
  <c r="C37" i="2"/>
  <c r="G36" i="2"/>
  <c r="F36" i="2"/>
  <c r="E36" i="2"/>
  <c r="D36" i="2"/>
  <c r="C36" i="2"/>
  <c r="K31" i="2"/>
  <c r="H27" i="2"/>
  <c r="G25" i="2"/>
  <c r="F25" i="2"/>
  <c r="D25" i="2"/>
  <c r="C25" i="2"/>
  <c r="G24" i="2"/>
  <c r="F24" i="2"/>
  <c r="E24" i="2"/>
  <c r="D24" i="2"/>
  <c r="C24" i="2"/>
  <c r="K19" i="2"/>
  <c r="G13" i="2"/>
  <c r="F13" i="2"/>
  <c r="E13" i="2"/>
  <c r="D13" i="2"/>
  <c r="C13" i="2"/>
  <c r="G12" i="2"/>
  <c r="F12" i="2"/>
  <c r="E12" i="2"/>
  <c r="D12" i="2"/>
  <c r="C12" i="2"/>
  <c r="K34" i="3" l="1"/>
  <c r="K63" i="3"/>
  <c r="K91" i="3"/>
  <c r="S62" i="3"/>
  <c r="C28" i="2"/>
  <c r="C40" i="2"/>
  <c r="D52" i="2"/>
  <c r="E64" i="2"/>
  <c r="D114" i="2"/>
  <c r="C102" i="2"/>
  <c r="G89" i="2"/>
  <c r="F77" i="2"/>
  <c r="C16" i="2"/>
  <c r="F64" i="2"/>
  <c r="G102" i="2"/>
  <c r="F89" i="2"/>
  <c r="E77" i="2"/>
  <c r="E52" i="2"/>
  <c r="D16" i="2"/>
  <c r="E28" i="2"/>
  <c r="E40" i="2"/>
  <c r="F52" i="2"/>
  <c r="G114" i="2"/>
  <c r="F102" i="2"/>
  <c r="D77" i="2"/>
  <c r="D28" i="2"/>
  <c r="E16" i="2"/>
  <c r="H16" i="2" s="1"/>
  <c r="F28" i="2"/>
  <c r="F40" i="2"/>
  <c r="F16" i="2"/>
  <c r="F126" i="2"/>
  <c r="C64" i="2"/>
  <c r="C77" i="2"/>
  <c r="D89" i="2"/>
  <c r="E114" i="2"/>
  <c r="G16" i="2"/>
  <c r="E126" i="2"/>
  <c r="D40" i="2"/>
  <c r="C114" i="2"/>
  <c r="H15" i="2"/>
  <c r="J4" i="2" s="1"/>
  <c r="E102" i="2"/>
  <c r="D126" i="2"/>
  <c r="C126" i="2"/>
  <c r="F114" i="2"/>
  <c r="C89" i="2"/>
  <c r="E89" i="2"/>
  <c r="S19" i="3"/>
  <c r="G126" i="2"/>
  <c r="G28" i="2"/>
  <c r="G40" i="2"/>
  <c r="G52" i="2"/>
  <c r="H52" i="2" s="1"/>
  <c r="G64" i="2"/>
  <c r="H64" i="2" s="1"/>
  <c r="G77" i="2"/>
  <c r="K129" i="2"/>
  <c r="K117" i="2"/>
  <c r="K105" i="2"/>
  <c r="K92" i="2"/>
  <c r="K80" i="2"/>
  <c r="K67" i="2"/>
  <c r="K55" i="2"/>
  <c r="K43" i="2"/>
  <c r="H77" i="2" l="1"/>
  <c r="H102" i="2"/>
  <c r="H40" i="2"/>
  <c r="H28" i="2"/>
  <c r="H89" i="2"/>
  <c r="H114" i="2"/>
  <c r="K4" i="2"/>
  <c r="C10" i="6"/>
  <c r="D10" i="6" s="1"/>
  <c r="H126" i="2"/>
  <c r="W68" i="5"/>
  <c r="K68" i="5"/>
  <c r="T64" i="5"/>
  <c r="H64" i="5"/>
  <c r="S62" i="5"/>
  <c r="R62" i="5"/>
  <c r="Q62" i="5"/>
  <c r="P62" i="5"/>
  <c r="O62" i="5"/>
  <c r="G62" i="5"/>
  <c r="F62" i="5"/>
  <c r="E62" i="5"/>
  <c r="D62" i="5"/>
  <c r="C62" i="5"/>
  <c r="S61" i="5"/>
  <c r="S65" i="5" s="1"/>
  <c r="R61" i="5"/>
  <c r="Q61" i="5"/>
  <c r="P61" i="5"/>
  <c r="O61" i="5"/>
  <c r="G61" i="5"/>
  <c r="F61" i="5"/>
  <c r="E61" i="5"/>
  <c r="E65" i="5" s="1"/>
  <c r="D61" i="5"/>
  <c r="C61" i="5"/>
  <c r="W56" i="5"/>
  <c r="K56" i="5"/>
  <c r="T52" i="5"/>
  <c r="H52" i="5"/>
  <c r="S50" i="5"/>
  <c r="R50" i="5"/>
  <c r="Q50" i="5"/>
  <c r="P50" i="5"/>
  <c r="O50" i="5"/>
  <c r="G50" i="5"/>
  <c r="F50" i="5"/>
  <c r="E50" i="5"/>
  <c r="D50" i="5"/>
  <c r="C50" i="5"/>
  <c r="S49" i="5"/>
  <c r="R49" i="5"/>
  <c r="Q49" i="5"/>
  <c r="P49" i="5"/>
  <c r="O49" i="5"/>
  <c r="O53" i="5" s="1"/>
  <c r="G49" i="5"/>
  <c r="F49" i="5"/>
  <c r="E49" i="5"/>
  <c r="D49" i="5"/>
  <c r="C49" i="5"/>
  <c r="W43" i="5"/>
  <c r="K43" i="5"/>
  <c r="T39" i="5"/>
  <c r="H39" i="5"/>
  <c r="S37" i="5"/>
  <c r="R37" i="5"/>
  <c r="Q37" i="5"/>
  <c r="P37" i="5"/>
  <c r="O37" i="5"/>
  <c r="G37" i="5"/>
  <c r="F37" i="5"/>
  <c r="E37" i="5"/>
  <c r="D37" i="5"/>
  <c r="C37" i="5"/>
  <c r="S36" i="5"/>
  <c r="R36" i="5"/>
  <c r="Q36" i="5"/>
  <c r="P36" i="5"/>
  <c r="P40" i="5" s="1"/>
  <c r="O36" i="5"/>
  <c r="G36" i="5"/>
  <c r="F36" i="5"/>
  <c r="E36" i="5"/>
  <c r="D36" i="5"/>
  <c r="C36" i="5"/>
  <c r="W31" i="5"/>
  <c r="K31" i="5"/>
  <c r="T27" i="5"/>
  <c r="H27" i="5"/>
  <c r="S25" i="5"/>
  <c r="R25" i="5"/>
  <c r="Q25" i="5"/>
  <c r="P25" i="5"/>
  <c r="O25" i="5"/>
  <c r="G25" i="5"/>
  <c r="F25" i="5"/>
  <c r="D25" i="5"/>
  <c r="C25" i="5"/>
  <c r="S24" i="5"/>
  <c r="S28" i="5" s="1"/>
  <c r="R24" i="5"/>
  <c r="Q24" i="5"/>
  <c r="P24" i="5"/>
  <c r="O24" i="5"/>
  <c r="G24" i="5"/>
  <c r="F24" i="5"/>
  <c r="E24" i="5"/>
  <c r="D24" i="5"/>
  <c r="C24" i="5"/>
  <c r="W19" i="5"/>
  <c r="K19" i="5"/>
  <c r="T15" i="5"/>
  <c r="H15" i="5"/>
  <c r="S13" i="5"/>
  <c r="R13" i="5"/>
  <c r="Q13" i="5"/>
  <c r="P13" i="5"/>
  <c r="O13" i="5"/>
  <c r="G13" i="5"/>
  <c r="F13" i="5"/>
  <c r="E13" i="5"/>
  <c r="D13" i="5"/>
  <c r="C13" i="5"/>
  <c r="S12" i="5"/>
  <c r="R12" i="5"/>
  <c r="Q12" i="5"/>
  <c r="P12" i="5"/>
  <c r="P16" i="5" s="1"/>
  <c r="O12" i="5"/>
  <c r="O16" i="5" s="1"/>
  <c r="G12" i="5"/>
  <c r="F12" i="5"/>
  <c r="E12" i="5"/>
  <c r="D12" i="5"/>
  <c r="C12" i="5"/>
  <c r="K43" i="4"/>
  <c r="H39" i="4"/>
  <c r="G37" i="4"/>
  <c r="F37" i="4"/>
  <c r="E37" i="4"/>
  <c r="D37" i="4"/>
  <c r="C37" i="4"/>
  <c r="G36" i="4"/>
  <c r="F36" i="4"/>
  <c r="E36" i="4"/>
  <c r="D36" i="4"/>
  <c r="C36" i="4"/>
  <c r="W31" i="4"/>
  <c r="K31" i="4"/>
  <c r="T27" i="4"/>
  <c r="H27" i="4"/>
  <c r="S25" i="4"/>
  <c r="R25" i="4"/>
  <c r="Q25" i="4"/>
  <c r="P25" i="4"/>
  <c r="O25" i="4"/>
  <c r="G25" i="4"/>
  <c r="F25" i="4"/>
  <c r="D25" i="4"/>
  <c r="C25" i="4"/>
  <c r="S24" i="4"/>
  <c r="S28" i="4" s="1"/>
  <c r="R24" i="4"/>
  <c r="R28" i="4" s="1"/>
  <c r="Q24" i="4"/>
  <c r="Q28" i="4" s="1"/>
  <c r="P24" i="4"/>
  <c r="P28" i="4" s="1"/>
  <c r="O24" i="4"/>
  <c r="G24" i="4"/>
  <c r="F24" i="4"/>
  <c r="E24" i="4"/>
  <c r="D24" i="4"/>
  <c r="C24" i="4"/>
  <c r="W19" i="4"/>
  <c r="K19" i="4"/>
  <c r="T15" i="4"/>
  <c r="H15" i="4"/>
  <c r="S13" i="4"/>
  <c r="R13" i="4"/>
  <c r="Q13" i="4"/>
  <c r="P13" i="4"/>
  <c r="O13" i="4"/>
  <c r="G13" i="4"/>
  <c r="F13" i="4"/>
  <c r="E13" i="4"/>
  <c r="D13" i="4"/>
  <c r="C13" i="4"/>
  <c r="S12" i="4"/>
  <c r="S16" i="4" s="1"/>
  <c r="R12" i="4"/>
  <c r="R16" i="4" s="1"/>
  <c r="Q12" i="4"/>
  <c r="P12" i="4"/>
  <c r="O12" i="4"/>
  <c r="G12" i="4"/>
  <c r="F12" i="4"/>
  <c r="E12" i="4"/>
  <c r="D12" i="4"/>
  <c r="C12" i="4"/>
  <c r="T62" i="3"/>
  <c r="T61" i="3"/>
  <c r="T47" i="3"/>
  <c r="T46" i="3"/>
  <c r="T33" i="3"/>
  <c r="T32" i="3"/>
  <c r="T19" i="3"/>
  <c r="T18" i="3"/>
  <c r="H90" i="3"/>
  <c r="H89" i="3"/>
  <c r="C12" i="1"/>
  <c r="D12" i="1"/>
  <c r="D16" i="1" s="1"/>
  <c r="E12" i="1"/>
  <c r="F12" i="1"/>
  <c r="G12" i="1"/>
  <c r="O36" i="1"/>
  <c r="O40" i="1" s="1"/>
  <c r="P36" i="1"/>
  <c r="Q36" i="1"/>
  <c r="R36" i="1"/>
  <c r="R40" i="1" s="1"/>
  <c r="S36" i="1"/>
  <c r="S40" i="1" s="1"/>
  <c r="C13" i="1"/>
  <c r="D13" i="1"/>
  <c r="E13" i="1"/>
  <c r="F13" i="1"/>
  <c r="G13" i="1"/>
  <c r="O37" i="1"/>
  <c r="P37" i="1"/>
  <c r="Q37" i="1"/>
  <c r="R37" i="1"/>
  <c r="S37" i="1"/>
  <c r="H15" i="1"/>
  <c r="T39" i="1"/>
  <c r="K19" i="1"/>
  <c r="W43" i="1"/>
  <c r="O24" i="1"/>
  <c r="O28" i="1" s="1"/>
  <c r="P24" i="1"/>
  <c r="P28" i="1" s="1"/>
  <c r="Q24" i="1"/>
  <c r="R24" i="1"/>
  <c r="S24" i="1"/>
  <c r="O25" i="1"/>
  <c r="P25" i="1"/>
  <c r="Q25" i="1"/>
  <c r="R25" i="1"/>
  <c r="S25" i="1"/>
  <c r="T27" i="1"/>
  <c r="W31" i="1"/>
  <c r="W19" i="1"/>
  <c r="S13" i="1"/>
  <c r="R13" i="1"/>
  <c r="Q13" i="1"/>
  <c r="P13" i="1"/>
  <c r="O13" i="1"/>
  <c r="S12" i="1"/>
  <c r="R12" i="1"/>
  <c r="Q12" i="1"/>
  <c r="P12" i="1"/>
  <c r="O12" i="1"/>
  <c r="K43" i="1"/>
  <c r="H39" i="1"/>
  <c r="G37" i="1"/>
  <c r="F37" i="1"/>
  <c r="E37" i="1"/>
  <c r="D37" i="1"/>
  <c r="C37" i="1"/>
  <c r="G36" i="1"/>
  <c r="F36" i="1"/>
  <c r="E36" i="1"/>
  <c r="D36" i="1"/>
  <c r="C36" i="1"/>
  <c r="K31" i="1"/>
  <c r="H27" i="1"/>
  <c r="G25" i="1"/>
  <c r="F25" i="1"/>
  <c r="D25" i="1"/>
  <c r="C25" i="1"/>
  <c r="G24" i="1"/>
  <c r="F24" i="1"/>
  <c r="E24" i="1"/>
  <c r="D24" i="1"/>
  <c r="C24" i="1"/>
  <c r="C28" i="1" s="1"/>
  <c r="J5" i="2" l="1"/>
  <c r="C11" i="6" s="1"/>
  <c r="D11" i="6" s="1"/>
  <c r="C53" i="5"/>
  <c r="D40" i="5"/>
  <c r="E40" i="5"/>
  <c r="F28" i="5"/>
  <c r="F65" i="5"/>
  <c r="G28" i="5"/>
  <c r="G53" i="5"/>
  <c r="Q40" i="5"/>
  <c r="J4" i="5"/>
  <c r="R28" i="5"/>
  <c r="J5" i="3"/>
  <c r="K5" i="3" s="1"/>
  <c r="Q40" i="1"/>
  <c r="T40" i="1" s="1"/>
  <c r="P40" i="1"/>
  <c r="G16" i="1"/>
  <c r="S16" i="1"/>
  <c r="R28" i="1"/>
  <c r="F16" i="1"/>
  <c r="Q28" i="1"/>
  <c r="E16" i="1"/>
  <c r="J4" i="3"/>
  <c r="K4" i="3" s="1"/>
  <c r="D28" i="1"/>
  <c r="O16" i="1"/>
  <c r="C40" i="1"/>
  <c r="E28" i="1"/>
  <c r="G28" i="1"/>
  <c r="F40" i="1"/>
  <c r="Q16" i="1"/>
  <c r="C16" i="1"/>
  <c r="D40" i="1"/>
  <c r="F28" i="1"/>
  <c r="E40" i="1"/>
  <c r="P16" i="1"/>
  <c r="G40" i="1"/>
  <c r="R16" i="1"/>
  <c r="S28" i="1"/>
  <c r="C16" i="5"/>
  <c r="O65" i="5"/>
  <c r="F16" i="5"/>
  <c r="D28" i="5"/>
  <c r="S53" i="5"/>
  <c r="Q65" i="5"/>
  <c r="G16" i="5"/>
  <c r="E28" i="5"/>
  <c r="C40" i="5"/>
  <c r="R65" i="5"/>
  <c r="R40" i="5"/>
  <c r="G65" i="5"/>
  <c r="S40" i="5"/>
  <c r="Q53" i="5"/>
  <c r="E16" i="5"/>
  <c r="C28" i="5"/>
  <c r="R53" i="5"/>
  <c r="Q16" i="5"/>
  <c r="O28" i="5"/>
  <c r="G40" i="5"/>
  <c r="P53" i="5"/>
  <c r="T53" i="5" s="1"/>
  <c r="D16" i="5"/>
  <c r="P65" i="5"/>
  <c r="F40" i="5"/>
  <c r="D53" i="5"/>
  <c r="R16" i="5"/>
  <c r="P28" i="5"/>
  <c r="E53" i="5"/>
  <c r="C65" i="5"/>
  <c r="S16" i="5"/>
  <c r="Q28" i="5"/>
  <c r="O40" i="5"/>
  <c r="F53" i="5"/>
  <c r="D65" i="5"/>
  <c r="D16" i="4"/>
  <c r="E16" i="4"/>
  <c r="C28" i="4"/>
  <c r="F16" i="4"/>
  <c r="D28" i="4"/>
  <c r="G16" i="4"/>
  <c r="E28" i="4"/>
  <c r="C40" i="4"/>
  <c r="O16" i="4"/>
  <c r="F28" i="4"/>
  <c r="D40" i="4"/>
  <c r="P16" i="4"/>
  <c r="G28" i="4"/>
  <c r="E40" i="4"/>
  <c r="Q16" i="4"/>
  <c r="O28" i="4"/>
  <c r="T28" i="4" s="1"/>
  <c r="F40" i="4"/>
  <c r="G40" i="4"/>
  <c r="H16" i="4"/>
  <c r="T15" i="1"/>
  <c r="J4" i="1" s="1"/>
  <c r="H40" i="5" l="1"/>
  <c r="K5" i="2"/>
  <c r="K4" i="5"/>
  <c r="C15" i="6"/>
  <c r="D15" i="6" s="1"/>
  <c r="T40" i="5"/>
  <c r="T28" i="5"/>
  <c r="H53" i="5"/>
  <c r="T28" i="1"/>
  <c r="H16" i="1"/>
  <c r="C5" i="6"/>
  <c r="T16" i="1"/>
  <c r="C26" i="6"/>
  <c r="D26" i="6" s="1"/>
  <c r="C25" i="6"/>
  <c r="D25" i="6" s="1"/>
  <c r="H40" i="1"/>
  <c r="H28" i="1"/>
  <c r="J5" i="1" s="1"/>
  <c r="K5" i="1" s="1"/>
  <c r="T16" i="5"/>
  <c r="H65" i="5"/>
  <c r="H28" i="5"/>
  <c r="T65" i="5"/>
  <c r="H16" i="5"/>
  <c r="T16" i="4"/>
  <c r="H40" i="4"/>
  <c r="H28" i="4"/>
  <c r="J5" i="4" s="1"/>
  <c r="K5" i="4" l="1"/>
  <c r="C21" i="6"/>
  <c r="D21" i="6" s="1"/>
  <c r="J5" i="5"/>
  <c r="C6" i="6"/>
  <c r="D6" i="6" s="1"/>
  <c r="K5" i="5" l="1"/>
  <c r="C16" i="6"/>
  <c r="D16" i="6" s="1"/>
</calcChain>
</file>

<file path=xl/sharedStrings.xml><?xml version="1.0" encoding="utf-8"?>
<sst xmlns="http://schemas.openxmlformats.org/spreadsheetml/2006/main" count="2033" uniqueCount="416">
  <si>
    <t>Fahrtstrecke KM</t>
  </si>
  <si>
    <t>Hinfahrt ab</t>
  </si>
  <si>
    <t>Hinfahrt an</t>
  </si>
  <si>
    <t>Rückfahrt ab</t>
  </si>
  <si>
    <t>Rückfahrt an</t>
  </si>
  <si>
    <t>Montag</t>
  </si>
  <si>
    <t>Dienstag</t>
  </si>
  <si>
    <t>Mittwoch</t>
  </si>
  <si>
    <t>Donnerstag</t>
  </si>
  <si>
    <t>Freitag</t>
  </si>
  <si>
    <t>Gesamt</t>
  </si>
  <si>
    <t>Fahrtzeit Min</t>
  </si>
  <si>
    <t>Stadt/Gemeinde</t>
  </si>
  <si>
    <t>Abholort</t>
  </si>
  <si>
    <t>Anzahl Schüler</t>
  </si>
  <si>
    <t>Tag</t>
  </si>
  <si>
    <t>Schule am Ellerbach,  Ellerbachstraße 17, 55545 Bad Kreuznach</t>
  </si>
  <si>
    <t>Routenverlauf</t>
  </si>
  <si>
    <t>Fahrtzeit h Gesamt</t>
  </si>
  <si>
    <t>Fahrtstrecke km</t>
  </si>
  <si>
    <t>Strecke km  Gesamt</t>
  </si>
  <si>
    <t>Schultag</t>
  </si>
  <si>
    <t>Don-Bosco-Schule,  Ellerbachstraße 17, 55545 Bad Kreuznach</t>
  </si>
  <si>
    <t>Bethesda Schule, Waldemarstraße 26, 55543 Bad Kreuznach</t>
  </si>
  <si>
    <t>Bodelschwingh Schule, Talweg 16, 55590 Meisenheim</t>
  </si>
  <si>
    <t>Burgschule Schloßböckelheim, Schulstraße 2, 55596 Schloßböckelheim</t>
  </si>
  <si>
    <t>Ankunft</t>
  </si>
  <si>
    <t>Abfahrt</t>
  </si>
  <si>
    <t>Tour</t>
  </si>
  <si>
    <t>Winzenheim</t>
  </si>
  <si>
    <t xml:space="preserve">Waldalgesheimer Str. </t>
  </si>
  <si>
    <t>Waldalgesheimer Str.</t>
  </si>
  <si>
    <t>Schweppenhausener Str.</t>
  </si>
  <si>
    <t>Hintere Grabenstr.</t>
  </si>
  <si>
    <t>Bad Kreuznach</t>
  </si>
  <si>
    <t>Josef-Knettel-Str.</t>
  </si>
  <si>
    <t>Korellengarten</t>
  </si>
  <si>
    <t>Moebusstr.</t>
  </si>
  <si>
    <t>Bosenheimer Str.</t>
  </si>
  <si>
    <t xml:space="preserve">Baumstr. </t>
  </si>
  <si>
    <t xml:space="preserve">Schäfergasse </t>
  </si>
  <si>
    <t>Matthäushof</t>
  </si>
  <si>
    <t xml:space="preserve">Pfalzsprung </t>
  </si>
  <si>
    <t xml:space="preserve">Humperdinckstr. </t>
  </si>
  <si>
    <t>Mendelsohnstr.</t>
  </si>
  <si>
    <t>Hochstr.</t>
  </si>
  <si>
    <t>Hochstätten</t>
  </si>
  <si>
    <t>Höchstätten</t>
  </si>
  <si>
    <t>Tiefenthal</t>
  </si>
  <si>
    <t>Frei-Laubersheim</t>
  </si>
  <si>
    <t>Hackenheim</t>
  </si>
  <si>
    <t xml:space="preserve">Kreuzstraße </t>
  </si>
  <si>
    <t>Römerstraße</t>
  </si>
  <si>
    <t xml:space="preserve">Kirchweg </t>
  </si>
  <si>
    <t>Sandhof</t>
  </si>
  <si>
    <t>Ringstr.</t>
  </si>
  <si>
    <t>Gluckstraße</t>
  </si>
  <si>
    <t>Sigismundstr</t>
  </si>
  <si>
    <t>Guldental</t>
  </si>
  <si>
    <t>Naheweinstraße</t>
  </si>
  <si>
    <t>Steinweg</t>
  </si>
  <si>
    <t>Dammweg</t>
  </si>
  <si>
    <t>Kreuznacher Str.</t>
  </si>
  <si>
    <t>Breitenfelser Hof</t>
  </si>
  <si>
    <t>Obere Flotz</t>
  </si>
  <si>
    <t>Planiger Straße</t>
  </si>
  <si>
    <t>Viktoriastr.</t>
  </si>
  <si>
    <t>Sprendlinger Gasse</t>
  </si>
  <si>
    <t>Brückes</t>
  </si>
  <si>
    <t>Anzahl Fahrzeuge</t>
  </si>
  <si>
    <t>Winterbach</t>
  </si>
  <si>
    <t>Winterburg</t>
  </si>
  <si>
    <t>Argenschwang</t>
  </si>
  <si>
    <t>Hargesheim</t>
  </si>
  <si>
    <t>Rathausstr.</t>
  </si>
  <si>
    <t>Ellerbachstr.</t>
  </si>
  <si>
    <t>Mozartstraße</t>
  </si>
  <si>
    <t>Hunsrückstr.</t>
  </si>
  <si>
    <t>Im Wahlsberg</t>
  </si>
  <si>
    <t>Rüdesheimer Str.</t>
  </si>
  <si>
    <t>Pfeiffergasse</t>
  </si>
  <si>
    <t>Hüffelsheimer Str.</t>
  </si>
  <si>
    <t xml:space="preserve">Gemeindegarten </t>
  </si>
  <si>
    <t>Soonwaldstr.</t>
  </si>
  <si>
    <t>Schlehenweg</t>
  </si>
  <si>
    <t>Gerbereiplatz</t>
  </si>
  <si>
    <t>Friedrich-Wandesleben-Str.</t>
  </si>
  <si>
    <t>Im Traubentrank</t>
  </si>
  <si>
    <t>Heumarkt</t>
  </si>
  <si>
    <t>Daxweiler</t>
  </si>
  <si>
    <t>Dörrebach</t>
  </si>
  <si>
    <t>Stromberg</t>
  </si>
  <si>
    <t>Windesheim</t>
  </si>
  <si>
    <t>Langenlonsheim</t>
  </si>
  <si>
    <t>Rückfahrt 1 ab</t>
  </si>
  <si>
    <t xml:space="preserve">Rückfahrt 1 an </t>
  </si>
  <si>
    <t>Rückfahrt 2 ab</t>
  </si>
  <si>
    <t>Rückfahrt 2 an</t>
  </si>
  <si>
    <t>Schöneberg</t>
  </si>
  <si>
    <t>Bockenau</t>
  </si>
  <si>
    <t>Sponheim</t>
  </si>
  <si>
    <t>Weinsheim</t>
  </si>
  <si>
    <t>Feilbingert</t>
  </si>
  <si>
    <t>Bad Münster a. St. Ebernburg</t>
  </si>
  <si>
    <t>Niederhausen</t>
  </si>
  <si>
    <t>Hüffelsheim</t>
  </si>
  <si>
    <t>Oberstr.</t>
  </si>
  <si>
    <t>Brunnenstr.</t>
  </si>
  <si>
    <t>Graf-Eberhard-Str.</t>
  </si>
  <si>
    <t>Bahnhofstr.</t>
  </si>
  <si>
    <t>Fritz-Bohr-Str.</t>
  </si>
  <si>
    <t>Hermannstraße</t>
  </si>
  <si>
    <t>Schuhgasse</t>
  </si>
  <si>
    <t>Ebernburger Str.</t>
  </si>
  <si>
    <t>Turmstr.</t>
  </si>
  <si>
    <t>Hintergasse</t>
  </si>
  <si>
    <t>Storchengasse</t>
  </si>
  <si>
    <t>Zur Weißen Mauer</t>
  </si>
  <si>
    <t>Baumgartenstraße</t>
  </si>
  <si>
    <t>Warmsroth</t>
  </si>
  <si>
    <t>Laubenheim</t>
  </si>
  <si>
    <t>Bergstraße</t>
  </si>
  <si>
    <t>Oberer Weidenpfad</t>
  </si>
  <si>
    <t>Großwiese</t>
  </si>
  <si>
    <t>Kreuznacher Straße</t>
  </si>
  <si>
    <t>Rümmelsheim</t>
  </si>
  <si>
    <t>Biebelsheim</t>
  </si>
  <si>
    <t>Alter Hof</t>
  </si>
  <si>
    <t>Rheinstraße</t>
  </si>
  <si>
    <t>Burg Layen</t>
  </si>
  <si>
    <t>Waldböckelheim</t>
  </si>
  <si>
    <t>Schloßböckelheim</t>
  </si>
  <si>
    <t>Auf der Au</t>
  </si>
  <si>
    <t>Weinbergsweg</t>
  </si>
  <si>
    <t>Auf dem Weidenkopf</t>
  </si>
  <si>
    <t>Wöllstein</t>
  </si>
  <si>
    <t>Volxheim</t>
  </si>
  <si>
    <t>Marktstr</t>
  </si>
  <si>
    <t>Wöllsteiner Str.</t>
  </si>
  <si>
    <t>Pfalzsprung</t>
  </si>
  <si>
    <t>Uhlandstr.</t>
  </si>
  <si>
    <t>Mittlerer Flurweg</t>
  </si>
  <si>
    <t>Rheingrafenstraße</t>
  </si>
  <si>
    <t>Mühlweg</t>
  </si>
  <si>
    <t>Brucknerstr.</t>
  </si>
  <si>
    <t>Ringstraße</t>
  </si>
  <si>
    <t>Planiger Str.</t>
  </si>
  <si>
    <t>Gensinger Str.</t>
  </si>
  <si>
    <t>Mühlenstraße</t>
  </si>
  <si>
    <t>Weinstr.</t>
  </si>
  <si>
    <t>Mannheimer Str.</t>
  </si>
  <si>
    <t>Mannheimer Straße</t>
  </si>
  <si>
    <t>Weyroth</t>
  </si>
  <si>
    <t>Dürerstr.</t>
  </si>
  <si>
    <t>Michel-Mort-Gasse</t>
  </si>
  <si>
    <t>Michel-Mort Gasse</t>
  </si>
  <si>
    <t>Planig</t>
  </si>
  <si>
    <t>Bad Sobernheim</t>
  </si>
  <si>
    <t>Staudernheimer Str.</t>
  </si>
  <si>
    <t>Alter Weg</t>
  </si>
  <si>
    <t>Malteser Str.</t>
  </si>
  <si>
    <t>Kreuzstr.</t>
  </si>
  <si>
    <t>Monzinger Str.</t>
  </si>
  <si>
    <t>Königsberger Str.</t>
  </si>
  <si>
    <t>Marxdorf</t>
  </si>
  <si>
    <t>Rosenweg</t>
  </si>
  <si>
    <t>Kirchstr.</t>
  </si>
  <si>
    <t>Weinsheimer Weg</t>
  </si>
  <si>
    <t>Schäferstr.</t>
  </si>
  <si>
    <t>Odernheim</t>
  </si>
  <si>
    <t>Rüdesheim</t>
  </si>
  <si>
    <t>Silvanerweg</t>
  </si>
  <si>
    <t>Bosenheimerstr.</t>
  </si>
  <si>
    <t>Dr. Karl-Aschoff-Str.</t>
  </si>
  <si>
    <t>Rüdesheimer Straße</t>
  </si>
  <si>
    <t>Pleitersheim</t>
  </si>
  <si>
    <t>Pfaffen-Schwabenheim</t>
  </si>
  <si>
    <t>Am Kreuznacher Weg</t>
  </si>
  <si>
    <t>Alzeyer Str.</t>
  </si>
  <si>
    <t>Mainzer Str.</t>
  </si>
  <si>
    <t>Dürerstraße</t>
  </si>
  <si>
    <t>Kannengasse</t>
  </si>
  <si>
    <t>Friedrich-Ebert-Str.</t>
  </si>
  <si>
    <t>Kallenfelser Str.</t>
  </si>
  <si>
    <t>In der Gass</t>
  </si>
  <si>
    <t>Jahnstr.</t>
  </si>
  <si>
    <t>Kirn</t>
  </si>
  <si>
    <t>Meckenbach</t>
  </si>
  <si>
    <t>Monzingen</t>
  </si>
  <si>
    <t>Mendelssohn Str.</t>
  </si>
  <si>
    <t>Holbeinstraße</t>
  </si>
  <si>
    <t>Josef-Schneider-Str.</t>
  </si>
  <si>
    <t>Töpferstr.</t>
  </si>
  <si>
    <t>Dessauer Str.</t>
  </si>
  <si>
    <t xml:space="preserve">Weyroth </t>
  </si>
  <si>
    <t>Bad Münster</t>
  </si>
  <si>
    <t>Berliner Str.</t>
  </si>
  <si>
    <t xml:space="preserve">Mannheimer Straße </t>
  </si>
  <si>
    <t>Dürer Str.</t>
  </si>
  <si>
    <t>Lucas-Cranach-Str.</t>
  </si>
  <si>
    <t>Gutenberger Straße</t>
  </si>
  <si>
    <t>Gutlay</t>
  </si>
  <si>
    <t>Hasenrecher Weg</t>
  </si>
  <si>
    <t>Alzeyerstr.</t>
  </si>
  <si>
    <t>Hohe Bell</t>
  </si>
  <si>
    <t>Schubertstr.</t>
  </si>
  <si>
    <t>Victoriastr.</t>
  </si>
  <si>
    <t>Gerbergasse</t>
  </si>
  <si>
    <t>Weinbergstr.</t>
  </si>
  <si>
    <t>Naheweistr.</t>
  </si>
  <si>
    <t>Cramerstr.</t>
  </si>
  <si>
    <t>Kloningers Park</t>
  </si>
  <si>
    <t>Winzenheimer Straße</t>
  </si>
  <si>
    <t>Bretzenheim</t>
  </si>
  <si>
    <t>Schwarzen</t>
  </si>
  <si>
    <t>Kirchberg</t>
  </si>
  <si>
    <t>Rheinböllen</t>
  </si>
  <si>
    <t>Seibersbach</t>
  </si>
  <si>
    <t>Im Flürchen</t>
  </si>
  <si>
    <t>Rathausgasse</t>
  </si>
  <si>
    <t>Birkenweg</t>
  </si>
  <si>
    <t>Autishof</t>
  </si>
  <si>
    <t>leer</t>
  </si>
  <si>
    <t>Mengerschied</t>
  </si>
  <si>
    <t>Henau</t>
  </si>
  <si>
    <t>Weitersborn</t>
  </si>
  <si>
    <t>Rosenstraße</t>
  </si>
  <si>
    <t>Hunsrückstraße</t>
  </si>
  <si>
    <t>Soonwaldstraße</t>
  </si>
  <si>
    <t>Waldemarstraße</t>
  </si>
  <si>
    <t>Bahnhofstraße</t>
  </si>
  <si>
    <t>Daubach</t>
  </si>
  <si>
    <t>Roxheim</t>
  </si>
  <si>
    <t>Hauptstr.</t>
  </si>
  <si>
    <t>In der Kirchbein</t>
  </si>
  <si>
    <t>Schulstr.</t>
  </si>
  <si>
    <t>Oberer Mühlweg</t>
  </si>
  <si>
    <t>Kronenberger Gasse</t>
  </si>
  <si>
    <t>Waldhilbersheimer Str.</t>
  </si>
  <si>
    <t>Ernst-Barlach-Str</t>
  </si>
  <si>
    <t>Käthe-Kollwitz-Str.</t>
  </si>
  <si>
    <t>Ernst-Barlach-Str.</t>
  </si>
  <si>
    <t>Münsterappel</t>
  </si>
  <si>
    <t>Fürfeld</t>
  </si>
  <si>
    <t>Freilaubersheim</t>
  </si>
  <si>
    <t>Bruckenstr.</t>
  </si>
  <si>
    <t>Am Bärenplatz</t>
  </si>
  <si>
    <t>Fronpforte</t>
  </si>
  <si>
    <t>Baumgartenstr.</t>
  </si>
  <si>
    <t>Schwabenheimer Weg</t>
  </si>
  <si>
    <t>Am Lettkopf</t>
  </si>
  <si>
    <t>Frankfurter Straße</t>
  </si>
  <si>
    <t>Frankfurter Str.</t>
  </si>
  <si>
    <t>Maler-Müller-Str.</t>
  </si>
  <si>
    <t>Steubenstr.</t>
  </si>
  <si>
    <t>Gensingen</t>
  </si>
  <si>
    <t>Ippesheim</t>
  </si>
  <si>
    <t>Duchroth</t>
  </si>
  <si>
    <t>Hallgarten</t>
  </si>
  <si>
    <t>Altenbamberg</t>
  </si>
  <si>
    <t>Hinter der Kirche</t>
  </si>
  <si>
    <t>Montforter Str.</t>
  </si>
  <si>
    <t>Bruchwiese</t>
  </si>
  <si>
    <t>Bäderweg</t>
  </si>
  <si>
    <t>Hochstädten</t>
  </si>
  <si>
    <t>Limbach</t>
  </si>
  <si>
    <t>Am Bergwald</t>
  </si>
  <si>
    <t>In der Au</t>
  </si>
  <si>
    <t>Zur Stadtmauer</t>
  </si>
  <si>
    <t>Finkenweg</t>
  </si>
  <si>
    <t>Drosselweg</t>
  </si>
  <si>
    <t>Zum Rosengarten</t>
  </si>
  <si>
    <t>Hauptstraße</t>
  </si>
  <si>
    <t>In den Tiefenäckern</t>
  </si>
  <si>
    <t>Hauserweg</t>
  </si>
  <si>
    <t>Raumbach</t>
  </si>
  <si>
    <t>Meisenheim</t>
  </si>
  <si>
    <t>Riegenroth</t>
  </si>
  <si>
    <t>Beltheim</t>
  </si>
  <si>
    <t>Hölderlinstr.</t>
  </si>
  <si>
    <t>Obergasse</t>
  </si>
  <si>
    <t>Dorweiler Straße</t>
  </si>
  <si>
    <t>Dommershausen-Dorweiler</t>
  </si>
  <si>
    <t>Hermannshöhle</t>
  </si>
  <si>
    <t>Im Mühlental</t>
  </si>
  <si>
    <t>Volxheimer Gasse</t>
  </si>
  <si>
    <t>Boos</t>
  </si>
  <si>
    <t>Traisen</t>
  </si>
  <si>
    <t>Kellenbach</t>
  </si>
  <si>
    <t>Simmertal</t>
  </si>
  <si>
    <t>Schiefersteiner Str.</t>
  </si>
  <si>
    <t>Danziger Str.</t>
  </si>
  <si>
    <t>Rechte Hahnenbachstr.</t>
  </si>
  <si>
    <t>Josef-Görres-Straße</t>
  </si>
  <si>
    <t>Goethestr.</t>
  </si>
  <si>
    <t>Staudernheim</t>
  </si>
  <si>
    <t>Callbach</t>
  </si>
  <si>
    <t>Am Franzwingert</t>
  </si>
  <si>
    <t>Schulstraßen</t>
  </si>
  <si>
    <t>Neugasse</t>
  </si>
  <si>
    <t>Kirchweg</t>
  </si>
  <si>
    <t>Raumbacherstr.</t>
  </si>
  <si>
    <t>Auf der Höhe</t>
  </si>
  <si>
    <t>Kirner Str.</t>
  </si>
  <si>
    <t>Teichweg</t>
  </si>
  <si>
    <t>Karl-Reidenbach-Str.</t>
  </si>
  <si>
    <t>Klostergasse</t>
  </si>
  <si>
    <t>Bärenbach</t>
  </si>
  <si>
    <t>Kirn-Sulzbach</t>
  </si>
  <si>
    <t xml:space="preserve">Heimweiler </t>
  </si>
  <si>
    <t>Martinstein</t>
  </si>
  <si>
    <t>Desloch</t>
  </si>
  <si>
    <t>Löllbach</t>
  </si>
  <si>
    <t>Am Untertor</t>
  </si>
  <si>
    <t>Hauptstr</t>
  </si>
  <si>
    <t>Bingerlandstraße</t>
  </si>
  <si>
    <t>Niederberg</t>
  </si>
  <si>
    <t>Obersteiner Str.</t>
  </si>
  <si>
    <t>In der Wann</t>
  </si>
  <si>
    <t>Hennweiler</t>
  </si>
  <si>
    <t>Oberhausen bei Kirn</t>
  </si>
  <si>
    <t>Oberhausener Str.</t>
  </si>
  <si>
    <t>Rottmannstr.</t>
  </si>
  <si>
    <t>Steinenbergstraße</t>
  </si>
  <si>
    <t>Hülsbachweg</t>
  </si>
  <si>
    <t>Hüttenbergstr.</t>
  </si>
  <si>
    <t>Hömigweg</t>
  </si>
  <si>
    <t>Nahestr.</t>
  </si>
  <si>
    <t>Mühlenstr.</t>
  </si>
  <si>
    <t>Marumstr.</t>
  </si>
  <si>
    <t>Monzinger Straße</t>
  </si>
  <si>
    <t>Becherbach b. M.</t>
  </si>
  <si>
    <t>Roth b. Becherb.</t>
  </si>
  <si>
    <t>Abtweiler</t>
  </si>
  <si>
    <t xml:space="preserve">Fichtenhof </t>
  </si>
  <si>
    <t>Fichtenhof</t>
  </si>
  <si>
    <t>Bürgermeister-Kircher-Str.</t>
  </si>
  <si>
    <t>Kirchenrech</t>
  </si>
  <si>
    <t>Mittlere Grabenstr.</t>
  </si>
  <si>
    <t>Bad Münster a. St. Ebg.</t>
  </si>
  <si>
    <t xml:space="preserve">Maxdorf </t>
  </si>
  <si>
    <t xml:space="preserve">Rehborner Str. </t>
  </si>
  <si>
    <t>Hofacker</t>
  </si>
  <si>
    <t>Gangelsbergblick</t>
  </si>
  <si>
    <t>Luisenstr.</t>
  </si>
  <si>
    <t xml:space="preserve">Zur weißen Mauer </t>
  </si>
  <si>
    <t>Rehbach</t>
  </si>
  <si>
    <t>Brunnenstraße</t>
  </si>
  <si>
    <t>Gartenstr.</t>
  </si>
  <si>
    <t xml:space="preserve">Kirchstr. </t>
  </si>
  <si>
    <t>Mühlgasse</t>
  </si>
  <si>
    <t>Untergasse</t>
  </si>
  <si>
    <t>Hüttenbergstraße</t>
  </si>
  <si>
    <t>Priorhof</t>
  </si>
  <si>
    <t>Johannisplatz</t>
  </si>
  <si>
    <t>Am Alleweg</t>
  </si>
  <si>
    <t>Malerwinkel</t>
  </si>
  <si>
    <t>Gutenberg</t>
  </si>
  <si>
    <t>Zum Hargesheimer Pfad</t>
  </si>
  <si>
    <t>Gräfenbachstr.</t>
  </si>
  <si>
    <t>Zum Wissberg</t>
  </si>
  <si>
    <t>Im Wiesengrunde</t>
  </si>
  <si>
    <t>Gebroth</t>
  </si>
  <si>
    <t>Allenfeld</t>
  </si>
  <si>
    <t>Spall</t>
  </si>
  <si>
    <t>Spabrücken</t>
  </si>
  <si>
    <t>Braunweiler</t>
  </si>
  <si>
    <t xml:space="preserve">Brunnenstr. </t>
  </si>
  <si>
    <t xml:space="preserve">Gräfenbachstr. </t>
  </si>
  <si>
    <t>Im Hinterwinkel</t>
  </si>
  <si>
    <t>Oberhub</t>
  </si>
  <si>
    <t>Heegwaldstr.</t>
  </si>
  <si>
    <t>Mandel</t>
  </si>
  <si>
    <t>Römerstr.</t>
  </si>
  <si>
    <t>Backesgasse</t>
  </si>
  <si>
    <t>Zum Hinkelstein</t>
  </si>
  <si>
    <t>Kreuznacher Hohl</t>
  </si>
  <si>
    <t>Reiffelbach</t>
  </si>
  <si>
    <t xml:space="preserve">Glastalstr. </t>
  </si>
  <si>
    <t>Ringgaustr.</t>
  </si>
  <si>
    <t xml:space="preserve">Hauptstr. </t>
  </si>
  <si>
    <t xml:space="preserve">Hintergasse </t>
  </si>
  <si>
    <t>Kirchgasse</t>
  </si>
  <si>
    <t xml:space="preserve">Weinbergblick </t>
  </si>
  <si>
    <t>Neugartenstr.</t>
  </si>
  <si>
    <t>Rotenfelser Str.</t>
  </si>
  <si>
    <t>Saarstr.</t>
  </si>
  <si>
    <t>Pfarrer-Zimmermann Weg</t>
  </si>
  <si>
    <t>Leistungsübersicht</t>
  </si>
  <si>
    <t>Schuljahr*</t>
  </si>
  <si>
    <t>Eingesetzte Fahrzeuggrößen</t>
  </si>
  <si>
    <t>Mischfahrzeuge ( Rollstuhl &amp; reguläre Sitzplätze)</t>
  </si>
  <si>
    <t>Strecke km Gesamt</t>
  </si>
  <si>
    <t>Schwarzerden</t>
  </si>
  <si>
    <t>Bruschied</t>
  </si>
  <si>
    <t>Frauenwald</t>
  </si>
  <si>
    <t>Danziger Straße</t>
  </si>
  <si>
    <t>Wiesenweg</t>
  </si>
  <si>
    <t>Römer Str.</t>
  </si>
  <si>
    <t>3x Sitzer
1x Rollstuhl</t>
  </si>
  <si>
    <t>9 Sitzplätze (inkl. Fahrpersonal)</t>
  </si>
  <si>
    <t xml:space="preserve">mit 
Begleitperson </t>
  </si>
  <si>
    <t>Begleitperson</t>
  </si>
  <si>
    <t>Anzahl Touren m. Begleitpersonen</t>
  </si>
  <si>
    <t>Los 7 - Schule am Ellerbach - Bad Kreuznach</t>
  </si>
  <si>
    <t>Los 8 - Don-Bosco-Schule - Bad Kreuznach</t>
  </si>
  <si>
    <t>Los 9 - Bethesda Schule - Bad Kreuznach</t>
  </si>
  <si>
    <t>Los 10 - Bodelschwingh Schule - Meisenheim</t>
  </si>
  <si>
    <t>Los 11 - Burgschule - Schloßböckelheim</t>
  </si>
  <si>
    <t>Los 11</t>
  </si>
  <si>
    <t>Los 10</t>
  </si>
  <si>
    <t>Los 9</t>
  </si>
  <si>
    <t>Los 8</t>
  </si>
  <si>
    <t>Los 7</t>
  </si>
  <si>
    <t>*185Tage</t>
  </si>
  <si>
    <t>*185 Tage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</si>
</sst>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hh]:mm"/>
  </numFmts>
  <fonts count="9" x14ac:knownFonts="1">
    <font>
      <sz val="11"/>
      <color theme="1"/>
      <name val="Aptos Narrow"/>
      <family val="2"/>
      <scheme val="minor"/>
    </font>
    <font>
      <sz val="8"/>
      <name val="Aptos Narrow"/>
      <family val="2"/>
      <scheme val="minor"/>
    </font>
    <font>
      <sz val="12"/>
      <color theme="1"/>
      <name val="Aptos Narrow"/>
      <family val="2"/>
      <scheme val="minor"/>
    </font>
    <font>
      <sz val="14"/>
      <color theme="1"/>
      <name val="Aptos Narrow"/>
      <family val="2"/>
      <scheme val="minor"/>
    </font>
    <font>
      <sz val="20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trike/>
      <sz val="11"/>
      <color theme="1"/>
      <name val="Aptos Narrow"/>
      <family val="2"/>
      <scheme val="minor"/>
    </font>
    <font>
      <sz val="12"/>
      <color theme="0"/>
      <name val="Aptos Narrow"/>
      <family val="2"/>
      <scheme val="minor"/>
    </font>
    <font>
      <sz val="20"/>
      <color theme="0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theme="7" tint="0.39997558519241921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20" fontId="0" fillId="0" borderId="1" xfId="0" applyNumberFormat="1" applyBorder="1" applyAlignment="1">
      <alignment horizontal="center"/>
    </xf>
    <xf numFmtId="0" fontId="2" fillId="0" borderId="1" xfId="0" applyFont="1" applyBorder="1" applyAlignment="1">
      <alignment horizontal="center"/>
    </xf>
    <xf numFmtId="20" fontId="0" fillId="0" borderId="0" xfId="0" applyNumberFormat="1" applyAlignment="1">
      <alignment horizontal="center"/>
    </xf>
    <xf numFmtId="0" fontId="0" fillId="0" borderId="2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2" borderId="0" xfId="0" applyFill="1" applyAlignment="1">
      <alignment horizontal="center"/>
    </xf>
    <xf numFmtId="0" fontId="0" fillId="0" borderId="3" xfId="0" applyBorder="1" applyAlignment="1">
      <alignment horizontal="center"/>
    </xf>
    <xf numFmtId="20" fontId="0" fillId="0" borderId="5" xfId="0" applyNumberFormat="1" applyBorder="1" applyAlignment="1">
      <alignment horizontal="center"/>
    </xf>
    <xf numFmtId="20" fontId="0" fillId="0" borderId="6" xfId="0" applyNumberFormat="1" applyBorder="1" applyAlignment="1">
      <alignment horizontal="center"/>
    </xf>
    <xf numFmtId="20" fontId="0" fillId="0" borderId="7" xfId="0" applyNumberFormat="1" applyBorder="1" applyAlignment="1">
      <alignment horizontal="center"/>
    </xf>
    <xf numFmtId="2" fontId="0" fillId="0" borderId="1" xfId="0" applyNumberFormat="1" applyBorder="1" applyAlignment="1">
      <alignment horizontal="center"/>
    </xf>
    <xf numFmtId="2" fontId="0" fillId="0" borderId="0" xfId="0" applyNumberFormat="1" applyAlignment="1">
      <alignment horizontal="center"/>
    </xf>
    <xf numFmtId="164" fontId="0" fillId="0" borderId="1" xfId="0" applyNumberFormat="1" applyBorder="1" applyAlignment="1">
      <alignment horizontal="center"/>
    </xf>
    <xf numFmtId="0" fontId="2" fillId="0" borderId="0" xfId="0" applyFont="1" applyAlignment="1">
      <alignment horizontal="center"/>
    </xf>
    <xf numFmtId="20" fontId="0" fillId="0" borderId="0" xfId="0" applyNumberFormat="1"/>
    <xf numFmtId="0" fontId="0" fillId="2" borderId="0" xfId="0" applyFill="1"/>
    <xf numFmtId="20" fontId="5" fillId="0" borderId="1" xfId="0" applyNumberFormat="1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1" fontId="0" fillId="0" borderId="0" xfId="0" applyNumberFormat="1" applyAlignment="1">
      <alignment horizontal="center"/>
    </xf>
    <xf numFmtId="2" fontId="2" fillId="0" borderId="1" xfId="0" applyNumberFormat="1" applyFont="1" applyBorder="1" applyAlignment="1">
      <alignment horizontal="center"/>
    </xf>
    <xf numFmtId="0" fontId="2" fillId="4" borderId="1" xfId="0" applyFont="1" applyFill="1" applyBorder="1" applyAlignment="1">
      <alignment horizontal="center"/>
    </xf>
    <xf numFmtId="2" fontId="2" fillId="4" borderId="1" xfId="0" applyNumberFormat="1" applyFont="1" applyFill="1" applyBorder="1" applyAlignment="1">
      <alignment horizontal="center"/>
    </xf>
    <xf numFmtId="1" fontId="2" fillId="4" borderId="1" xfId="0" applyNumberFormat="1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7" fillId="3" borderId="1" xfId="0" applyFont="1" applyFill="1" applyBorder="1" applyAlignment="1">
      <alignment horizontal="center"/>
    </xf>
    <xf numFmtId="2" fontId="0" fillId="0" borderId="0" xfId="0" applyNumberFormat="1"/>
    <xf numFmtId="0" fontId="5" fillId="0" borderId="0" xfId="0" applyFont="1" applyAlignment="1">
      <alignment horizontal="left"/>
    </xf>
    <xf numFmtId="0" fontId="0" fillId="0" borderId="2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3" xfId="0" applyBorder="1" applyAlignment="1">
      <alignment horizontal="center"/>
    </xf>
    <xf numFmtId="1" fontId="0" fillId="0" borderId="3" xfId="0" applyNumberFormat="1" applyBorder="1" applyAlignment="1">
      <alignment horizontal="center"/>
    </xf>
    <xf numFmtId="0" fontId="7" fillId="3" borderId="2" xfId="0" applyFont="1" applyFill="1" applyBorder="1" applyAlignment="1">
      <alignment horizontal="center"/>
    </xf>
    <xf numFmtId="0" fontId="7" fillId="3" borderId="3" xfId="0" applyFont="1" applyFill="1" applyBorder="1" applyAlignment="1">
      <alignment horizontal="center"/>
    </xf>
    <xf numFmtId="0" fontId="7" fillId="3" borderId="4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/>
    </xf>
    <xf numFmtId="0" fontId="0" fillId="4" borderId="2" xfId="0" applyFill="1" applyBorder="1" applyAlignment="1">
      <alignment horizontal="center"/>
    </xf>
    <xf numFmtId="0" fontId="0" fillId="4" borderId="4" xfId="0" applyFill="1" applyBorder="1" applyAlignment="1">
      <alignment horizontal="center"/>
    </xf>
    <xf numFmtId="0" fontId="8" fillId="3" borderId="13" xfId="0" applyFont="1" applyFill="1" applyBorder="1" applyAlignment="1">
      <alignment horizontal="center"/>
    </xf>
    <xf numFmtId="0" fontId="8" fillId="3" borderId="8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20" fontId="0" fillId="0" borderId="5" xfId="0" applyNumberFormat="1" applyBorder="1" applyAlignment="1">
      <alignment horizontal="center"/>
    </xf>
    <xf numFmtId="20" fontId="0" fillId="0" borderId="6" xfId="0" applyNumberFormat="1" applyBorder="1" applyAlignment="1">
      <alignment horizontal="center"/>
    </xf>
    <xf numFmtId="20" fontId="0" fillId="0" borderId="7" xfId="0" applyNumberFormat="1" applyBorder="1" applyAlignment="1">
      <alignment horizontal="center"/>
    </xf>
    <xf numFmtId="0" fontId="0" fillId="2" borderId="0" xfId="0" applyFill="1" applyAlignment="1">
      <alignment horizontal="center"/>
    </xf>
    <xf numFmtId="20" fontId="0" fillId="0" borderId="5" xfId="0" applyNumberFormat="1" applyBorder="1" applyAlignment="1">
      <alignment horizontal="center" vertical="center" wrapText="1"/>
    </xf>
    <xf numFmtId="20" fontId="0" fillId="0" borderId="6" xfId="0" applyNumberFormat="1" applyBorder="1" applyAlignment="1">
      <alignment horizontal="center" vertical="center"/>
    </xf>
    <xf numFmtId="20" fontId="0" fillId="0" borderId="7" xfId="0" applyNumberFormat="1" applyBorder="1" applyAlignment="1">
      <alignment horizontal="center" vertical="center"/>
    </xf>
    <xf numFmtId="20" fontId="0" fillId="0" borderId="5" xfId="0" applyNumberFormat="1" applyBorder="1" applyAlignment="1">
      <alignment horizontal="center" wrapText="1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2" borderId="8" xfId="0" applyFill="1" applyBorder="1" applyAlignment="1">
      <alignment horizontal="center"/>
    </xf>
    <xf numFmtId="0" fontId="5" fillId="0" borderId="0" xfId="0" applyFont="1" applyAlignmen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BBF04A-1308-4591-AF5B-F0292E0364D0}">
  <sheetPr>
    <tabColor rgb="FF92D050"/>
    <pageSetUpPr autoPageBreaks="0"/>
  </sheetPr>
  <dimension ref="B2:I32"/>
  <sheetViews>
    <sheetView showGridLines="0" tabSelected="1" zoomScale="70" zoomScaleNormal="70" workbookViewId="0">
      <selection sqref="A1:XFD1"/>
    </sheetView>
  </sheetViews>
  <sheetFormatPr baseColWidth="10" defaultRowHeight="15" x14ac:dyDescent="0.25"/>
  <cols>
    <col min="2" max="4" width="25.7109375" customWidth="1"/>
    <col min="5" max="5" width="30.7109375" customWidth="1"/>
    <col min="6" max="6" width="42.7109375" customWidth="1"/>
    <col min="7" max="7" width="32.7109375" customWidth="1"/>
    <col min="8" max="8" width="12" customWidth="1"/>
  </cols>
  <sheetData>
    <row r="2" spans="2:9" ht="26.25" x14ac:dyDescent="0.4">
      <c r="B2" s="40" t="s">
        <v>388</v>
      </c>
      <c r="C2" s="41"/>
      <c r="D2" s="41"/>
      <c r="E2" s="41"/>
      <c r="F2" s="41"/>
      <c r="G2" s="41"/>
    </row>
    <row r="3" spans="2:9" ht="15.75" x14ac:dyDescent="0.25">
      <c r="B3" s="34" t="s">
        <v>404</v>
      </c>
      <c r="C3" s="35"/>
      <c r="D3" s="36"/>
      <c r="E3" s="37" t="s">
        <v>390</v>
      </c>
      <c r="F3" s="37"/>
      <c r="G3" s="27" t="s">
        <v>402</v>
      </c>
    </row>
    <row r="4" spans="2:9" ht="15.75" x14ac:dyDescent="0.25">
      <c r="B4" s="23" t="s">
        <v>10</v>
      </c>
      <c r="C4" s="23" t="s">
        <v>15</v>
      </c>
      <c r="D4" s="23" t="s">
        <v>389</v>
      </c>
      <c r="E4" s="38" t="s">
        <v>400</v>
      </c>
      <c r="F4" s="39"/>
      <c r="G4" s="26" t="s">
        <v>403</v>
      </c>
    </row>
    <row r="5" spans="2:9" ht="14.45" customHeight="1" x14ac:dyDescent="0.25">
      <c r="B5" s="4" t="s">
        <v>392</v>
      </c>
      <c r="C5" s="22">
        <f>'L7 Ellerbach'!J4</f>
        <v>139.35</v>
      </c>
      <c r="D5" s="22">
        <f>C5*185</f>
        <v>25779.75</v>
      </c>
      <c r="E5" s="30">
        <v>6</v>
      </c>
      <c r="F5" s="31"/>
      <c r="G5" s="2">
        <v>0</v>
      </c>
    </row>
    <row r="6" spans="2:9" ht="15.75" x14ac:dyDescent="0.25">
      <c r="B6" s="23" t="s">
        <v>18</v>
      </c>
      <c r="C6" s="24">
        <f>'L7 Ellerbach'!J5</f>
        <v>1.5899999999999925</v>
      </c>
      <c r="D6" s="25">
        <f>C6*185</f>
        <v>294.14999999999861</v>
      </c>
      <c r="E6" s="26" t="s">
        <v>69</v>
      </c>
      <c r="F6" s="26">
        <f>'L7 Ellerbach'!J6</f>
        <v>6</v>
      </c>
      <c r="G6" s="26"/>
    </row>
    <row r="7" spans="2:9" x14ac:dyDescent="0.25">
      <c r="B7" s="32"/>
      <c r="C7" s="32"/>
      <c r="D7" s="32"/>
      <c r="E7" s="32"/>
      <c r="F7" s="32"/>
    </row>
    <row r="8" spans="2:9" ht="15.75" x14ac:dyDescent="0.25">
      <c r="B8" s="34" t="s">
        <v>405</v>
      </c>
      <c r="C8" s="35"/>
      <c r="D8" s="36"/>
      <c r="E8" s="37" t="s">
        <v>390</v>
      </c>
      <c r="F8" s="37"/>
      <c r="G8" s="27" t="s">
        <v>402</v>
      </c>
    </row>
    <row r="9" spans="2:9" ht="14.45" customHeight="1" x14ac:dyDescent="0.25">
      <c r="B9" s="23" t="s">
        <v>10</v>
      </c>
      <c r="C9" s="23" t="s">
        <v>15</v>
      </c>
      <c r="D9" s="23" t="s">
        <v>389</v>
      </c>
      <c r="E9" s="38" t="s">
        <v>400</v>
      </c>
      <c r="F9" s="39"/>
      <c r="G9" s="26" t="s">
        <v>403</v>
      </c>
    </row>
    <row r="10" spans="2:9" ht="14.45" customHeight="1" x14ac:dyDescent="0.25">
      <c r="B10" s="4" t="s">
        <v>20</v>
      </c>
      <c r="C10" s="22">
        <f>'L8 Don-Bosco'!J4</f>
        <v>854.9</v>
      </c>
      <c r="D10" s="22">
        <f>C10*185</f>
        <v>158156.5</v>
      </c>
      <c r="E10" s="30">
        <v>20</v>
      </c>
      <c r="F10" s="31"/>
      <c r="G10" s="2">
        <v>9</v>
      </c>
    </row>
    <row r="11" spans="2:9" ht="15.75" x14ac:dyDescent="0.25">
      <c r="B11" s="23" t="s">
        <v>18</v>
      </c>
      <c r="C11" s="24">
        <f>'L8 Don-Bosco'!J5</f>
        <v>28.199999999999996</v>
      </c>
      <c r="D11" s="25">
        <f>C11*185</f>
        <v>5216.9999999999991</v>
      </c>
      <c r="E11" s="26" t="s">
        <v>69</v>
      </c>
      <c r="F11" s="26">
        <f>'L8 Don-Bosco'!J6</f>
        <v>20</v>
      </c>
      <c r="G11" s="26"/>
    </row>
    <row r="12" spans="2:9" x14ac:dyDescent="0.25">
      <c r="B12" s="32"/>
      <c r="C12" s="32"/>
      <c r="D12" s="32"/>
      <c r="E12" s="32"/>
      <c r="F12" s="32"/>
    </row>
    <row r="13" spans="2:9" ht="14.45" customHeight="1" x14ac:dyDescent="0.25">
      <c r="B13" s="34" t="s">
        <v>406</v>
      </c>
      <c r="C13" s="35"/>
      <c r="D13" s="36"/>
      <c r="E13" s="37" t="s">
        <v>390</v>
      </c>
      <c r="F13" s="37"/>
      <c r="G13" s="27" t="s">
        <v>402</v>
      </c>
    </row>
    <row r="14" spans="2:9" ht="15.75" x14ac:dyDescent="0.25">
      <c r="B14" s="23" t="s">
        <v>10</v>
      </c>
      <c r="C14" s="23" t="s">
        <v>15</v>
      </c>
      <c r="D14" s="23" t="s">
        <v>389</v>
      </c>
      <c r="E14" s="26" t="s">
        <v>400</v>
      </c>
      <c r="F14" s="26" t="s">
        <v>391</v>
      </c>
      <c r="G14" s="26" t="s">
        <v>403</v>
      </c>
    </row>
    <row r="15" spans="2:9" ht="15.75" x14ac:dyDescent="0.25">
      <c r="B15" s="4" t="s">
        <v>20</v>
      </c>
      <c r="C15" s="22">
        <f>'L9 Bethesda'!J4</f>
        <v>865.56000000000006</v>
      </c>
      <c r="D15" s="22">
        <f>C15*185</f>
        <v>160128.6</v>
      </c>
      <c r="E15" s="2">
        <v>12</v>
      </c>
      <c r="F15" s="2">
        <v>1</v>
      </c>
      <c r="G15" s="2">
        <v>10</v>
      </c>
      <c r="H15" s="1"/>
      <c r="I15" s="1"/>
    </row>
    <row r="16" spans="2:9" ht="15.75" x14ac:dyDescent="0.25">
      <c r="B16" s="23" t="s">
        <v>18</v>
      </c>
      <c r="C16" s="24">
        <f>'L9 Bethesda'!J5</f>
        <v>18.520000000000007</v>
      </c>
      <c r="D16" s="25">
        <f>C16*185</f>
        <v>3426.2000000000012</v>
      </c>
      <c r="E16" s="26" t="s">
        <v>69</v>
      </c>
      <c r="F16" s="26">
        <f>'L9 Bethesda'!J6</f>
        <v>13</v>
      </c>
      <c r="G16" s="26"/>
      <c r="H16" s="1"/>
      <c r="I16" s="1"/>
    </row>
    <row r="17" spans="2:9" x14ac:dyDescent="0.25">
      <c r="B17" s="33"/>
      <c r="C17" s="33"/>
      <c r="D17" s="33"/>
      <c r="E17" s="33"/>
      <c r="F17" s="33"/>
      <c r="G17" s="1"/>
      <c r="H17" s="14"/>
      <c r="I17" s="21"/>
    </row>
    <row r="18" spans="2:9" ht="15.75" x14ac:dyDescent="0.25">
      <c r="B18" s="34" t="s">
        <v>407</v>
      </c>
      <c r="C18" s="35"/>
      <c r="D18" s="36"/>
      <c r="E18" s="37" t="s">
        <v>390</v>
      </c>
      <c r="F18" s="37"/>
      <c r="G18" s="27" t="s">
        <v>402</v>
      </c>
      <c r="H18" s="1"/>
      <c r="I18" s="1"/>
    </row>
    <row r="19" spans="2:9" ht="15.75" x14ac:dyDescent="0.25">
      <c r="B19" s="23" t="s">
        <v>10</v>
      </c>
      <c r="C19" s="23" t="s">
        <v>15</v>
      </c>
      <c r="D19" s="23" t="s">
        <v>389</v>
      </c>
      <c r="E19" s="38" t="s">
        <v>400</v>
      </c>
      <c r="F19" s="39"/>
      <c r="G19" s="26" t="s">
        <v>403</v>
      </c>
    </row>
    <row r="20" spans="2:9" ht="15.75" x14ac:dyDescent="0.25">
      <c r="B20" s="4" t="s">
        <v>20</v>
      </c>
      <c r="C20" s="22">
        <f>'L10 Bodelschwing'!J4</f>
        <v>387.5</v>
      </c>
      <c r="D20" s="22">
        <f>C20*185</f>
        <v>71687.5</v>
      </c>
      <c r="E20" s="30">
        <v>5</v>
      </c>
      <c r="F20" s="31"/>
      <c r="G20" s="2">
        <v>2</v>
      </c>
    </row>
    <row r="21" spans="2:9" ht="15.75" x14ac:dyDescent="0.25">
      <c r="B21" s="23" t="s">
        <v>18</v>
      </c>
      <c r="C21" s="24">
        <f>'L10 Bodelschwing'!J5</f>
        <v>4.7566666666666695</v>
      </c>
      <c r="D21" s="25">
        <f>C21*185</f>
        <v>879.9833333333338</v>
      </c>
      <c r="E21" s="26" t="s">
        <v>69</v>
      </c>
      <c r="F21" s="26">
        <f>'L10 Bodelschwing'!J6</f>
        <v>5</v>
      </c>
      <c r="G21" s="26"/>
    </row>
    <row r="22" spans="2:9" x14ac:dyDescent="0.25">
      <c r="B22" s="32"/>
      <c r="C22" s="32"/>
      <c r="D22" s="32"/>
      <c r="E22" s="32"/>
      <c r="F22" s="32"/>
    </row>
    <row r="23" spans="2:9" ht="15.75" x14ac:dyDescent="0.25">
      <c r="B23" s="34" t="s">
        <v>408</v>
      </c>
      <c r="C23" s="35"/>
      <c r="D23" s="36"/>
      <c r="E23" s="37" t="s">
        <v>390</v>
      </c>
      <c r="F23" s="37"/>
      <c r="G23" s="27" t="s">
        <v>402</v>
      </c>
    </row>
    <row r="24" spans="2:9" ht="15.75" x14ac:dyDescent="0.25">
      <c r="B24" s="23" t="s">
        <v>10</v>
      </c>
      <c r="C24" s="23" t="s">
        <v>15</v>
      </c>
      <c r="D24" s="23" t="s">
        <v>389</v>
      </c>
      <c r="E24" s="38" t="s">
        <v>400</v>
      </c>
      <c r="F24" s="39"/>
      <c r="G24" s="26" t="s">
        <v>403</v>
      </c>
    </row>
    <row r="25" spans="2:9" ht="15.75" x14ac:dyDescent="0.25">
      <c r="B25" s="4" t="s">
        <v>20</v>
      </c>
      <c r="C25" s="22">
        <f>'L11 Burgschule'!J4</f>
        <v>669.52</v>
      </c>
      <c r="D25" s="22">
        <f>C25*185</f>
        <v>123861.2</v>
      </c>
      <c r="E25" s="30">
        <v>11</v>
      </c>
      <c r="F25" s="31"/>
      <c r="G25" s="2">
        <v>0</v>
      </c>
    </row>
    <row r="26" spans="2:9" ht="15.75" x14ac:dyDescent="0.25">
      <c r="B26" s="23" t="s">
        <v>18</v>
      </c>
      <c r="C26" s="24">
        <f>'L11 Burgschule'!J5</f>
        <v>19.966666666666669</v>
      </c>
      <c r="D26" s="25">
        <f>C26*185</f>
        <v>3693.8333333333335</v>
      </c>
      <c r="E26" s="26" t="s">
        <v>69</v>
      </c>
      <c r="F26" s="26">
        <f>'L11 Burgschule'!J6</f>
        <v>11</v>
      </c>
      <c r="G26" s="26"/>
    </row>
    <row r="27" spans="2:9" x14ac:dyDescent="0.25">
      <c r="F27" s="29">
        <f>SUM(F6,F11,F16,F21,F26)</f>
        <v>55</v>
      </c>
    </row>
    <row r="28" spans="2:9" x14ac:dyDescent="0.25">
      <c r="B28" t="s">
        <v>414</v>
      </c>
    </row>
    <row r="32" spans="2:9" x14ac:dyDescent="0.25">
      <c r="D32" s="28"/>
    </row>
  </sheetData>
  <sheetProtection algorithmName="SHA-512" hashValue="JrCRxhgjacfONp7m/FQ1iL+RnFZusUj01TBty3g0FVEAnvUzgrhTd1gib4+PjhBJ/Suu7LWefsKabCu2oXAWTg==" saltValue="GpEAVeZC4WalChAokhhQ+Q==" spinCount="100000" sheet="1" objects="1" scenarios="1"/>
  <mergeCells count="23">
    <mergeCell ref="B3:D3"/>
    <mergeCell ref="B8:D8"/>
    <mergeCell ref="E5:F5"/>
    <mergeCell ref="B2:G2"/>
    <mergeCell ref="E3:F3"/>
    <mergeCell ref="E8:F8"/>
    <mergeCell ref="E4:F4"/>
    <mergeCell ref="E25:F25"/>
    <mergeCell ref="B7:F7"/>
    <mergeCell ref="B12:F12"/>
    <mergeCell ref="B17:F17"/>
    <mergeCell ref="B22:F22"/>
    <mergeCell ref="B23:D23"/>
    <mergeCell ref="B18:D18"/>
    <mergeCell ref="E13:F13"/>
    <mergeCell ref="E18:F18"/>
    <mergeCell ref="E19:F19"/>
    <mergeCell ref="E20:F20"/>
    <mergeCell ref="E23:F23"/>
    <mergeCell ref="B13:D13"/>
    <mergeCell ref="E9:F9"/>
    <mergeCell ref="E10:F10"/>
    <mergeCell ref="E24:F24"/>
  </mergeCells>
  <pageMargins left="0.7" right="0.7" top="0.78740157499999996" bottom="0.78740157499999996" header="0.3" footer="0.3"/>
  <pageSetup paperSize="9" scale="42" orientation="landscape" r:id="rId1"/>
  <colBreaks count="1" manualBreakCount="1">
    <brk id="8" max="28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CC04D0-13F4-4E15-9500-0852DA950FCD}">
  <sheetPr>
    <tabColor rgb="FF92D050"/>
    <pageSetUpPr autoPageBreaks="0"/>
  </sheetPr>
  <dimension ref="A2:X76"/>
  <sheetViews>
    <sheetView showGridLines="0" zoomScale="70" zoomScaleNormal="70" workbookViewId="0">
      <selection activeCell="D36" sqref="D36"/>
    </sheetView>
  </sheetViews>
  <sheetFormatPr baseColWidth="10" defaultColWidth="11.42578125" defaultRowHeight="15" x14ac:dyDescent="0.25"/>
  <cols>
    <col min="1" max="1" width="5.7109375" style="1" customWidth="1"/>
    <col min="2" max="2" width="15.7109375" style="1" customWidth="1"/>
    <col min="3" max="4" width="11.42578125" style="1"/>
    <col min="5" max="5" width="15" style="1" bestFit="1" customWidth="1"/>
    <col min="6" max="8" width="11.7109375" style="1" customWidth="1"/>
    <col min="9" max="9" width="20.140625" style="1" bestFit="1" customWidth="1"/>
    <col min="10" max="10" width="30.7109375" style="1" bestFit="1" customWidth="1"/>
    <col min="11" max="11" width="21.7109375" style="1" bestFit="1" customWidth="1"/>
    <col min="12" max="13" width="3.28515625" style="1" customWidth="1"/>
    <col min="14" max="14" width="15.7109375" style="1" customWidth="1"/>
    <col min="15" max="16" width="11.42578125" style="1"/>
    <col min="17" max="17" width="15" style="1" bestFit="1" customWidth="1"/>
    <col min="18" max="20" width="11.7109375" style="1" customWidth="1"/>
    <col min="21" max="21" width="18.7109375" style="1" customWidth="1"/>
    <col min="22" max="22" width="21.5703125" style="1" bestFit="1" customWidth="1"/>
    <col min="23" max="23" width="18.7109375" style="1" customWidth="1"/>
    <col min="24" max="24" width="5.7109375" style="1" customWidth="1"/>
    <col min="25" max="16384" width="11.42578125" style="1"/>
  </cols>
  <sheetData>
    <row r="2" spans="1:24" ht="26.25" x14ac:dyDescent="0.4">
      <c r="B2" s="42" t="s">
        <v>413</v>
      </c>
      <c r="C2" s="42"/>
      <c r="D2" s="42"/>
      <c r="E2" s="42"/>
      <c r="F2" s="42"/>
      <c r="G2" s="42"/>
      <c r="N2" s="64"/>
      <c r="O2" s="64"/>
      <c r="P2" s="64"/>
      <c r="Q2" s="64"/>
      <c r="R2" s="64"/>
    </row>
    <row r="3" spans="1:24" ht="18.75" x14ac:dyDescent="0.3">
      <c r="B3" s="43" t="s">
        <v>16</v>
      </c>
      <c r="C3" s="43"/>
      <c r="D3" s="43"/>
      <c r="E3" s="43"/>
      <c r="F3" s="43"/>
      <c r="G3" s="43"/>
      <c r="I3" s="1" t="s">
        <v>10</v>
      </c>
      <c r="J3" s="1" t="s">
        <v>15</v>
      </c>
      <c r="K3" s="1" t="s">
        <v>389</v>
      </c>
    </row>
    <row r="4" spans="1:24" x14ac:dyDescent="0.25">
      <c r="B4" s="1" t="s">
        <v>21</v>
      </c>
      <c r="C4" s="1" t="s">
        <v>5</v>
      </c>
      <c r="D4" s="1" t="s">
        <v>6</v>
      </c>
      <c r="E4" s="1" t="s">
        <v>7</v>
      </c>
      <c r="F4" s="1" t="s">
        <v>8</v>
      </c>
      <c r="G4" s="1" t="s">
        <v>9</v>
      </c>
      <c r="I4" s="1" t="s">
        <v>20</v>
      </c>
      <c r="J4" s="14">
        <f>SUM(H15,H27,H39,T15,T27,T39)/5</f>
        <v>139.35</v>
      </c>
      <c r="K4" s="14">
        <f>J4*185</f>
        <v>25779.75</v>
      </c>
    </row>
    <row r="5" spans="1:24" x14ac:dyDescent="0.25">
      <c r="B5" s="1" t="s">
        <v>26</v>
      </c>
      <c r="C5" s="5">
        <v>0.31597222222222221</v>
      </c>
      <c r="D5" s="5">
        <v>0.31597222222222221</v>
      </c>
      <c r="E5" s="5">
        <v>0.31597222222222221</v>
      </c>
      <c r="F5" s="5">
        <v>0.31597222222222221</v>
      </c>
      <c r="G5" s="5">
        <v>0.31597222222222221</v>
      </c>
      <c r="I5" s="1" t="s">
        <v>18</v>
      </c>
      <c r="J5" s="14">
        <f>SUM(H16,H28,H40,T16,T28,T40)/60/5</f>
        <v>1.5899999999999925</v>
      </c>
      <c r="K5" s="21">
        <f>J5*185</f>
        <v>294.14999999999861</v>
      </c>
      <c r="O5" s="5"/>
      <c r="P5" s="5"/>
      <c r="Q5" s="5"/>
      <c r="R5" s="5"/>
      <c r="S5" s="5"/>
      <c r="U5" s="45"/>
      <c r="V5" s="45"/>
    </row>
    <row r="6" spans="1:24" x14ac:dyDescent="0.25">
      <c r="B6" s="1" t="s">
        <v>27</v>
      </c>
      <c r="C6" s="5">
        <v>0.61458333333333337</v>
      </c>
      <c r="D6" s="5">
        <v>0.61458333333333337</v>
      </c>
      <c r="E6" s="5">
        <v>0.61458333333333337</v>
      </c>
      <c r="F6" s="5">
        <v>0.61458333333333337</v>
      </c>
      <c r="G6" s="5">
        <v>0.53125</v>
      </c>
      <c r="I6" s="1" t="s">
        <v>69</v>
      </c>
      <c r="J6" s="1">
        <v>6</v>
      </c>
      <c r="O6" s="5"/>
      <c r="P6" s="5"/>
      <c r="Q6" s="5"/>
      <c r="R6" s="5"/>
      <c r="S6" s="5"/>
      <c r="U6" s="45"/>
      <c r="V6" s="45"/>
    </row>
    <row r="8" spans="1:24" x14ac:dyDescent="0.25">
      <c r="A8" s="8"/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</row>
    <row r="9" spans="1:24" x14ac:dyDescent="0.25">
      <c r="A9" s="8"/>
      <c r="B9" s="2" t="s">
        <v>28</v>
      </c>
      <c r="C9" s="44">
        <v>1</v>
      </c>
      <c r="D9" s="44"/>
      <c r="E9" s="44"/>
      <c r="F9" s="44"/>
      <c r="G9" s="44"/>
      <c r="H9" s="2"/>
      <c r="I9" s="30" t="s">
        <v>17</v>
      </c>
      <c r="J9" s="32"/>
      <c r="K9" s="31"/>
      <c r="L9" s="8"/>
      <c r="M9" s="8"/>
      <c r="N9" s="2" t="s">
        <v>28</v>
      </c>
      <c r="O9" s="44">
        <v>4</v>
      </c>
      <c r="P9" s="44"/>
      <c r="Q9" s="44"/>
      <c r="R9" s="44"/>
      <c r="S9" s="44"/>
      <c r="T9" s="2"/>
      <c r="U9" s="30" t="s">
        <v>17</v>
      </c>
      <c r="V9" s="32"/>
      <c r="W9" s="31"/>
      <c r="X9" s="8"/>
    </row>
    <row r="10" spans="1:24" ht="15.75" x14ac:dyDescent="0.25">
      <c r="A10" s="8"/>
      <c r="B10" s="2" t="s">
        <v>15</v>
      </c>
      <c r="C10" s="4" t="s">
        <v>5</v>
      </c>
      <c r="D10" s="4" t="s">
        <v>6</v>
      </c>
      <c r="E10" s="4" t="s">
        <v>7</v>
      </c>
      <c r="F10" s="4" t="s">
        <v>8</v>
      </c>
      <c r="G10" s="4" t="s">
        <v>9</v>
      </c>
      <c r="H10" s="4" t="s">
        <v>10</v>
      </c>
      <c r="I10" s="4" t="s">
        <v>12</v>
      </c>
      <c r="J10" s="4" t="s">
        <v>13</v>
      </c>
      <c r="K10" s="4" t="s">
        <v>14</v>
      </c>
      <c r="L10" s="8"/>
      <c r="M10" s="8"/>
      <c r="N10" s="2" t="s">
        <v>15</v>
      </c>
      <c r="O10" s="4" t="s">
        <v>5</v>
      </c>
      <c r="P10" s="4" t="s">
        <v>6</v>
      </c>
      <c r="Q10" s="4" t="s">
        <v>7</v>
      </c>
      <c r="R10" s="4" t="s">
        <v>8</v>
      </c>
      <c r="S10" s="4" t="s">
        <v>9</v>
      </c>
      <c r="T10" s="4" t="s">
        <v>10</v>
      </c>
      <c r="U10" s="4" t="s">
        <v>12</v>
      </c>
      <c r="V10" s="4" t="s">
        <v>13</v>
      </c>
      <c r="W10" s="4" t="s">
        <v>14</v>
      </c>
      <c r="X10" s="8"/>
    </row>
    <row r="11" spans="1:24" x14ac:dyDescent="0.25">
      <c r="A11" s="8"/>
      <c r="B11" s="2" t="s">
        <v>1</v>
      </c>
      <c r="C11" s="3">
        <v>0.29930555555555555</v>
      </c>
      <c r="D11" s="3">
        <v>0.29930555555555555</v>
      </c>
      <c r="E11" s="3">
        <v>0.29930555555555555</v>
      </c>
      <c r="F11" s="3">
        <v>0.29930555555555555</v>
      </c>
      <c r="G11" s="3">
        <v>0.29930555555555555</v>
      </c>
      <c r="H11" s="46"/>
      <c r="I11" s="2" t="s">
        <v>29</v>
      </c>
      <c r="J11" s="2" t="s">
        <v>30</v>
      </c>
      <c r="K11" s="2">
        <f t="shared" ref="K11:K18" si="0">IF(J11&lt;&gt;"",1,"")</f>
        <v>1</v>
      </c>
      <c r="L11" s="8"/>
      <c r="M11" s="8"/>
      <c r="N11" s="2" t="s">
        <v>1</v>
      </c>
      <c r="O11" s="3">
        <v>0.26874999999999999</v>
      </c>
      <c r="P11" s="3">
        <v>0.26874999999999999</v>
      </c>
      <c r="Q11" s="3">
        <v>0.26874999999999999</v>
      </c>
      <c r="R11" s="3">
        <v>0.26874999999999999</v>
      </c>
      <c r="S11" s="3">
        <v>0.26874999999999999</v>
      </c>
      <c r="T11" s="46"/>
      <c r="U11" s="2" t="s">
        <v>46</v>
      </c>
      <c r="V11" s="2" t="s">
        <v>51</v>
      </c>
      <c r="W11" s="2">
        <f t="shared" ref="W11:W18" si="1">IF(V11&lt;&gt;"",1,"")</f>
        <v>1</v>
      </c>
      <c r="X11" s="8"/>
    </row>
    <row r="12" spans="1:24" x14ac:dyDescent="0.25">
      <c r="A12" s="8"/>
      <c r="B12" s="2" t="s">
        <v>2</v>
      </c>
      <c r="C12" s="3">
        <f>$C$5</f>
        <v>0.31597222222222221</v>
      </c>
      <c r="D12" s="3">
        <f>$D$5</f>
        <v>0.31597222222222221</v>
      </c>
      <c r="E12" s="3">
        <f>$E$5</f>
        <v>0.31597222222222221</v>
      </c>
      <c r="F12" s="3">
        <f>$F$5</f>
        <v>0.31597222222222221</v>
      </c>
      <c r="G12" s="3">
        <f>$G$5</f>
        <v>0.31597222222222221</v>
      </c>
      <c r="H12" s="47"/>
      <c r="I12" s="2" t="s">
        <v>29</v>
      </c>
      <c r="J12" s="2" t="s">
        <v>30</v>
      </c>
      <c r="K12" s="2">
        <f t="shared" si="0"/>
        <v>1</v>
      </c>
      <c r="L12" s="8"/>
      <c r="M12" s="8"/>
      <c r="N12" s="2" t="s">
        <v>2</v>
      </c>
      <c r="O12" s="3">
        <f>$C$5</f>
        <v>0.31597222222222221</v>
      </c>
      <c r="P12" s="3">
        <f>$D$5</f>
        <v>0.31597222222222221</v>
      </c>
      <c r="Q12" s="3">
        <f>$E$5</f>
        <v>0.31597222222222221</v>
      </c>
      <c r="R12" s="3">
        <f>$F$5</f>
        <v>0.31597222222222221</v>
      </c>
      <c r="S12" s="3">
        <f>$G$5</f>
        <v>0.31597222222222221</v>
      </c>
      <c r="T12" s="47"/>
      <c r="U12" s="2" t="s">
        <v>47</v>
      </c>
      <c r="V12" s="2" t="s">
        <v>52</v>
      </c>
      <c r="W12" s="2">
        <f t="shared" si="1"/>
        <v>1</v>
      </c>
      <c r="X12" s="8"/>
    </row>
    <row r="13" spans="1:24" x14ac:dyDescent="0.25">
      <c r="A13" s="8"/>
      <c r="B13" s="2" t="s">
        <v>3</v>
      </c>
      <c r="C13" s="3">
        <f>$C$6</f>
        <v>0.61458333333333337</v>
      </c>
      <c r="D13" s="3">
        <f>$D$6</f>
        <v>0.61458333333333337</v>
      </c>
      <c r="E13" s="3">
        <f>$E$6</f>
        <v>0.61458333333333337</v>
      </c>
      <c r="F13" s="3">
        <f>$F$6</f>
        <v>0.61458333333333337</v>
      </c>
      <c r="G13" s="3">
        <f>$G$6</f>
        <v>0.53125</v>
      </c>
      <c r="H13" s="47"/>
      <c r="I13" s="2" t="s">
        <v>29</v>
      </c>
      <c r="J13" s="2" t="s">
        <v>30</v>
      </c>
      <c r="K13" s="2">
        <f t="shared" si="0"/>
        <v>1</v>
      </c>
      <c r="L13" s="8"/>
      <c r="M13" s="8"/>
      <c r="N13" s="2" t="s">
        <v>3</v>
      </c>
      <c r="O13" s="3">
        <f>$C$6</f>
        <v>0.61458333333333337</v>
      </c>
      <c r="P13" s="3">
        <f>$D$6</f>
        <v>0.61458333333333337</v>
      </c>
      <c r="Q13" s="3">
        <f>$E$6</f>
        <v>0.61458333333333337</v>
      </c>
      <c r="R13" s="3">
        <f>$F$6</f>
        <v>0.61458333333333337</v>
      </c>
      <c r="S13" s="3">
        <f>$G$6</f>
        <v>0.53125</v>
      </c>
      <c r="T13" s="47"/>
      <c r="U13" s="2" t="s">
        <v>48</v>
      </c>
      <c r="V13" s="2" t="s">
        <v>53</v>
      </c>
      <c r="W13" s="2">
        <f t="shared" si="1"/>
        <v>1</v>
      </c>
      <c r="X13" s="8"/>
    </row>
    <row r="14" spans="1:24" x14ac:dyDescent="0.25">
      <c r="A14" s="8"/>
      <c r="B14" s="2" t="s">
        <v>4</v>
      </c>
      <c r="C14" s="3">
        <v>0.63263888888888886</v>
      </c>
      <c r="D14" s="3">
        <v>0.63263888888888886</v>
      </c>
      <c r="E14" s="3">
        <v>0.63263888888888886</v>
      </c>
      <c r="F14" s="3">
        <v>0.63263888888888886</v>
      </c>
      <c r="G14" s="3">
        <f>F14-"02:00"</f>
        <v>0.54930555555555549</v>
      </c>
      <c r="H14" s="48"/>
      <c r="I14" s="2" t="s">
        <v>29</v>
      </c>
      <c r="J14" s="2" t="s">
        <v>31</v>
      </c>
      <c r="K14" s="2">
        <f t="shared" si="0"/>
        <v>1</v>
      </c>
      <c r="L14" s="8"/>
      <c r="M14" s="8"/>
      <c r="N14" s="2" t="s">
        <v>4</v>
      </c>
      <c r="O14" s="3">
        <v>0.6645833333333333</v>
      </c>
      <c r="P14" s="3">
        <v>0.6645833333333333</v>
      </c>
      <c r="Q14" s="3">
        <v>0.6645833333333333</v>
      </c>
      <c r="R14" s="3">
        <v>0.6645833333333333</v>
      </c>
      <c r="S14" s="3">
        <f>R14-"02:00"</f>
        <v>0.58124999999999993</v>
      </c>
      <c r="T14" s="48"/>
      <c r="U14" s="2" t="s">
        <v>49</v>
      </c>
      <c r="V14" s="2" t="s">
        <v>54</v>
      </c>
      <c r="W14" s="2">
        <f t="shared" si="1"/>
        <v>1</v>
      </c>
      <c r="X14" s="8"/>
    </row>
    <row r="15" spans="1:24" x14ac:dyDescent="0.25">
      <c r="A15" s="8"/>
      <c r="B15" s="2" t="s">
        <v>0</v>
      </c>
      <c r="C15" s="2">
        <f>5*2</f>
        <v>10</v>
      </c>
      <c r="D15" s="2">
        <f t="shared" ref="D15:G15" si="2">5*2</f>
        <v>10</v>
      </c>
      <c r="E15" s="2">
        <f t="shared" si="2"/>
        <v>10</v>
      </c>
      <c r="F15" s="2">
        <f t="shared" si="2"/>
        <v>10</v>
      </c>
      <c r="G15" s="2">
        <f t="shared" si="2"/>
        <v>10</v>
      </c>
      <c r="H15" s="2">
        <f>SUM(C15:G15)</f>
        <v>50</v>
      </c>
      <c r="I15" s="2" t="s">
        <v>29</v>
      </c>
      <c r="J15" s="2" t="s">
        <v>32</v>
      </c>
      <c r="K15" s="2">
        <f t="shared" si="0"/>
        <v>1</v>
      </c>
      <c r="L15" s="8"/>
      <c r="M15" s="8"/>
      <c r="N15" s="2" t="s">
        <v>0</v>
      </c>
      <c r="O15" s="2">
        <f>29.12*2</f>
        <v>58.24</v>
      </c>
      <c r="P15" s="2">
        <f t="shared" ref="P15:S15" si="3">29.12*2</f>
        <v>58.24</v>
      </c>
      <c r="Q15" s="2">
        <f t="shared" si="3"/>
        <v>58.24</v>
      </c>
      <c r="R15" s="2">
        <f t="shared" si="3"/>
        <v>58.24</v>
      </c>
      <c r="S15" s="2">
        <f t="shared" si="3"/>
        <v>58.24</v>
      </c>
      <c r="T15" s="2">
        <f>SUM(O15:S15)</f>
        <v>291.2</v>
      </c>
      <c r="U15" s="2" t="s">
        <v>50</v>
      </c>
      <c r="V15" s="2" t="s">
        <v>55</v>
      </c>
      <c r="W15" s="2">
        <f t="shared" si="1"/>
        <v>1</v>
      </c>
      <c r="X15" s="8"/>
    </row>
    <row r="16" spans="1:24" x14ac:dyDescent="0.25">
      <c r="A16" s="8"/>
      <c r="B16" s="2" t="s">
        <v>11</v>
      </c>
      <c r="C16" s="13">
        <f>(C12-C11+C14-C13)*1440</f>
        <v>49.999999999999986</v>
      </c>
      <c r="D16" s="13">
        <f t="shared" ref="D16:G16" si="4">(D12-D11+D14-D13)*1440</f>
        <v>49.999999999999986</v>
      </c>
      <c r="E16" s="13">
        <f t="shared" si="4"/>
        <v>49.999999999999986</v>
      </c>
      <c r="F16" s="13">
        <f t="shared" si="4"/>
        <v>49.999999999999986</v>
      </c>
      <c r="G16" s="13">
        <f t="shared" si="4"/>
        <v>49.999999999999822</v>
      </c>
      <c r="H16" s="2">
        <f>SUM(C16:G16)</f>
        <v>249.99999999999977</v>
      </c>
      <c r="I16" s="2" t="s">
        <v>29</v>
      </c>
      <c r="J16" s="2" t="s">
        <v>33</v>
      </c>
      <c r="K16" s="2">
        <f t="shared" si="0"/>
        <v>1</v>
      </c>
      <c r="L16" s="8"/>
      <c r="M16" s="8"/>
      <c r="N16" s="2" t="s">
        <v>11</v>
      </c>
      <c r="O16" s="13">
        <f>(O12-O11+O14-O13)*1440</f>
        <v>139.99999999999997</v>
      </c>
      <c r="P16" s="13">
        <f t="shared" ref="P16:S16" si="5">(P12-P11+P14-P13)*1440</f>
        <v>139.99999999999997</v>
      </c>
      <c r="Q16" s="13">
        <f t="shared" si="5"/>
        <v>139.99999999999997</v>
      </c>
      <c r="R16" s="13">
        <f t="shared" si="5"/>
        <v>139.99999999999997</v>
      </c>
      <c r="S16" s="13">
        <f t="shared" si="5"/>
        <v>139.99999999999983</v>
      </c>
      <c r="T16" s="2">
        <f>SUM(O16:S16)</f>
        <v>699.99999999999977</v>
      </c>
      <c r="U16" s="2" t="s">
        <v>34</v>
      </c>
      <c r="V16" s="2" t="s">
        <v>56</v>
      </c>
      <c r="W16" s="2">
        <f t="shared" si="1"/>
        <v>1</v>
      </c>
      <c r="X16" s="8"/>
    </row>
    <row r="17" spans="1:24" x14ac:dyDescent="0.25">
      <c r="A17" s="8"/>
      <c r="B17" s="8"/>
      <c r="C17" s="8"/>
      <c r="D17" s="8"/>
      <c r="E17" s="8"/>
      <c r="F17" s="8"/>
      <c r="G17" s="8"/>
      <c r="H17" s="8"/>
      <c r="I17" s="2" t="s">
        <v>222</v>
      </c>
      <c r="J17" s="2"/>
      <c r="K17" s="2" t="str">
        <f t="shared" si="0"/>
        <v/>
      </c>
      <c r="L17" s="8"/>
      <c r="M17" s="8"/>
      <c r="N17" s="8"/>
      <c r="O17" s="8"/>
      <c r="P17" s="8"/>
      <c r="Q17" s="8"/>
      <c r="R17" s="8"/>
      <c r="S17" s="8"/>
      <c r="T17" s="8"/>
      <c r="U17" s="2" t="s">
        <v>34</v>
      </c>
      <c r="V17" s="2" t="s">
        <v>57</v>
      </c>
      <c r="W17" s="2">
        <f t="shared" si="1"/>
        <v>1</v>
      </c>
      <c r="X17" s="8"/>
    </row>
    <row r="18" spans="1:24" x14ac:dyDescent="0.25">
      <c r="A18" s="8"/>
      <c r="B18" s="8"/>
      <c r="C18" s="8"/>
      <c r="D18" s="8"/>
      <c r="E18" s="8"/>
      <c r="F18" s="8"/>
      <c r="G18" s="8"/>
      <c r="H18" s="8"/>
      <c r="I18" s="2" t="s">
        <v>222</v>
      </c>
      <c r="J18" s="2"/>
      <c r="K18" s="2" t="str">
        <f t="shared" si="0"/>
        <v/>
      </c>
      <c r="L18" s="8"/>
      <c r="M18" s="8"/>
      <c r="N18" s="8"/>
      <c r="O18" s="8"/>
      <c r="P18" s="8"/>
      <c r="Q18" s="8"/>
      <c r="R18" s="8"/>
      <c r="S18" s="8"/>
      <c r="T18" s="8"/>
      <c r="U18" s="2" t="s">
        <v>222</v>
      </c>
      <c r="V18" s="2"/>
      <c r="W18" s="2" t="str">
        <f t="shared" si="1"/>
        <v/>
      </c>
      <c r="X18" s="8"/>
    </row>
    <row r="19" spans="1:24" x14ac:dyDescent="0.25">
      <c r="A19" s="8"/>
      <c r="B19" s="8"/>
      <c r="C19" s="8"/>
      <c r="D19" s="8"/>
      <c r="E19" s="8"/>
      <c r="F19" s="8"/>
      <c r="G19" s="8"/>
      <c r="H19" s="8"/>
      <c r="I19" s="30" t="s">
        <v>10</v>
      </c>
      <c r="J19" s="31"/>
      <c r="K19" s="2">
        <f>SUM(K11:K18)</f>
        <v>6</v>
      </c>
      <c r="L19" s="8"/>
      <c r="M19" s="8"/>
      <c r="N19" s="8"/>
      <c r="O19" s="8"/>
      <c r="P19" s="8"/>
      <c r="Q19" s="8"/>
      <c r="R19" s="8"/>
      <c r="S19" s="8"/>
      <c r="T19" s="8"/>
      <c r="U19" s="30" t="s">
        <v>10</v>
      </c>
      <c r="V19" s="31"/>
      <c r="W19" s="2">
        <f>SUM(W11:W18)</f>
        <v>7</v>
      </c>
      <c r="X19" s="8"/>
    </row>
    <row r="20" spans="1:24" x14ac:dyDescent="0.25">
      <c r="A20" s="8"/>
      <c r="B20" s="8"/>
      <c r="C20" s="8"/>
      <c r="D20" s="8"/>
      <c r="E20" s="49"/>
      <c r="F20" s="49"/>
      <c r="G20" s="49"/>
      <c r="H20" s="49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</row>
    <row r="21" spans="1:24" x14ac:dyDescent="0.25">
      <c r="A21" s="8"/>
      <c r="B21" s="2" t="s">
        <v>28</v>
      </c>
      <c r="C21" s="44">
        <v>2</v>
      </c>
      <c r="D21" s="44"/>
      <c r="E21" s="44"/>
      <c r="F21" s="44"/>
      <c r="G21" s="44"/>
      <c r="H21" s="2"/>
      <c r="I21" s="30" t="s">
        <v>17</v>
      </c>
      <c r="J21" s="32"/>
      <c r="K21" s="31"/>
      <c r="L21" s="8"/>
      <c r="M21" s="8"/>
      <c r="N21" s="2" t="s">
        <v>28</v>
      </c>
      <c r="O21" s="44">
        <v>5</v>
      </c>
      <c r="P21" s="44"/>
      <c r="Q21" s="44"/>
      <c r="R21" s="44"/>
      <c r="S21" s="44"/>
      <c r="T21" s="2"/>
      <c r="U21" s="30" t="s">
        <v>17</v>
      </c>
      <c r="V21" s="32"/>
      <c r="W21" s="31"/>
      <c r="X21" s="8"/>
    </row>
    <row r="22" spans="1:24" ht="15.75" x14ac:dyDescent="0.25">
      <c r="A22" s="8"/>
      <c r="B22" s="2" t="s">
        <v>15</v>
      </c>
      <c r="C22" s="4" t="s">
        <v>5</v>
      </c>
      <c r="D22" s="4" t="s">
        <v>6</v>
      </c>
      <c r="E22" s="4" t="s">
        <v>7</v>
      </c>
      <c r="F22" s="4" t="s">
        <v>8</v>
      </c>
      <c r="G22" s="4" t="s">
        <v>9</v>
      </c>
      <c r="H22" s="4" t="s">
        <v>10</v>
      </c>
      <c r="I22" s="4" t="s">
        <v>12</v>
      </c>
      <c r="J22" s="4" t="s">
        <v>13</v>
      </c>
      <c r="K22" s="4" t="s">
        <v>14</v>
      </c>
      <c r="L22" s="8"/>
      <c r="M22" s="8"/>
      <c r="N22" s="2" t="s">
        <v>15</v>
      </c>
      <c r="O22" s="4" t="s">
        <v>5</v>
      </c>
      <c r="P22" s="4" t="s">
        <v>6</v>
      </c>
      <c r="Q22" s="4" t="s">
        <v>7</v>
      </c>
      <c r="R22" s="4" t="s">
        <v>8</v>
      </c>
      <c r="S22" s="4" t="s">
        <v>9</v>
      </c>
      <c r="T22" s="4" t="s">
        <v>10</v>
      </c>
      <c r="U22" s="4" t="s">
        <v>12</v>
      </c>
      <c r="V22" s="4" t="s">
        <v>13</v>
      </c>
      <c r="W22" s="4" t="s">
        <v>14</v>
      </c>
      <c r="X22" s="8"/>
    </row>
    <row r="23" spans="1:24" x14ac:dyDescent="0.25">
      <c r="A23" s="8"/>
      <c r="B23" s="2" t="s">
        <v>1</v>
      </c>
      <c r="C23" s="3">
        <v>0.3</v>
      </c>
      <c r="D23" s="3">
        <v>0.3</v>
      </c>
      <c r="E23" s="3">
        <v>0.3</v>
      </c>
      <c r="F23" s="3">
        <v>0.3</v>
      </c>
      <c r="G23" s="3">
        <v>0.3</v>
      </c>
      <c r="H23" s="46"/>
      <c r="I23" s="2" t="s">
        <v>34</v>
      </c>
      <c r="J23" s="2" t="s">
        <v>35</v>
      </c>
      <c r="K23" s="2">
        <f t="shared" ref="K23:K30" si="6">IF(J23&lt;&gt;"",1,"")</f>
        <v>1</v>
      </c>
      <c r="L23" s="8"/>
      <c r="M23" s="8"/>
      <c r="N23" s="2" t="s">
        <v>1</v>
      </c>
      <c r="O23" s="3">
        <v>0.29444444444444445</v>
      </c>
      <c r="P23" s="3">
        <v>0.29444444444444445</v>
      </c>
      <c r="Q23" s="3">
        <v>0.29444444444444445</v>
      </c>
      <c r="R23" s="3">
        <v>0.29444444444444445</v>
      </c>
      <c r="S23" s="3">
        <v>0.29444444444444445</v>
      </c>
      <c r="T23" s="46"/>
      <c r="U23" s="2" t="s">
        <v>58</v>
      </c>
      <c r="V23" s="2" t="s">
        <v>59</v>
      </c>
      <c r="W23" s="2">
        <f t="shared" ref="W23:W30" si="7">IF(V23&lt;&gt;"",1,"")</f>
        <v>1</v>
      </c>
      <c r="X23" s="8"/>
    </row>
    <row r="24" spans="1:24" x14ac:dyDescent="0.25">
      <c r="A24" s="8"/>
      <c r="B24" s="2" t="s">
        <v>2</v>
      </c>
      <c r="C24" s="3">
        <f>$C$5</f>
        <v>0.31597222222222221</v>
      </c>
      <c r="D24" s="3">
        <f>$D$5</f>
        <v>0.31597222222222221</v>
      </c>
      <c r="E24" s="3">
        <f>$E$5</f>
        <v>0.31597222222222221</v>
      </c>
      <c r="F24" s="3">
        <f>$F$5</f>
        <v>0.31597222222222221</v>
      </c>
      <c r="G24" s="3">
        <f>$G$5</f>
        <v>0.31597222222222221</v>
      </c>
      <c r="H24" s="47"/>
      <c r="I24" s="2" t="s">
        <v>34</v>
      </c>
      <c r="J24" s="2" t="s">
        <v>35</v>
      </c>
      <c r="K24" s="2">
        <f t="shared" si="6"/>
        <v>1</v>
      </c>
      <c r="L24" s="8"/>
      <c r="M24" s="8"/>
      <c r="N24" s="2" t="s">
        <v>2</v>
      </c>
      <c r="O24" s="3">
        <f>$C$5</f>
        <v>0.31597222222222221</v>
      </c>
      <c r="P24" s="3">
        <f>$D$5</f>
        <v>0.31597222222222221</v>
      </c>
      <c r="Q24" s="3">
        <f>$E$5</f>
        <v>0.31597222222222221</v>
      </c>
      <c r="R24" s="3">
        <f>$F$5</f>
        <v>0.31597222222222221</v>
      </c>
      <c r="S24" s="3">
        <f>$G$5</f>
        <v>0.31597222222222221</v>
      </c>
      <c r="T24" s="47"/>
      <c r="U24" s="2" t="s">
        <v>58</v>
      </c>
      <c r="V24" s="2" t="s">
        <v>60</v>
      </c>
      <c r="W24" s="2">
        <f t="shared" si="7"/>
        <v>1</v>
      </c>
      <c r="X24" s="8"/>
    </row>
    <row r="25" spans="1:24" x14ac:dyDescent="0.25">
      <c r="A25" s="8"/>
      <c r="B25" s="2" t="s">
        <v>3</v>
      </c>
      <c r="C25" s="3">
        <f>$C$6</f>
        <v>0.61458333333333337</v>
      </c>
      <c r="D25" s="3">
        <f>$D$6</f>
        <v>0.61458333333333337</v>
      </c>
      <c r="E25" s="3">
        <f>$E$6</f>
        <v>0.61458333333333337</v>
      </c>
      <c r="F25" s="3">
        <f>$F$6</f>
        <v>0.61458333333333337</v>
      </c>
      <c r="G25" s="3">
        <f>$G$6</f>
        <v>0.53125</v>
      </c>
      <c r="H25" s="47"/>
      <c r="I25" s="2" t="s">
        <v>34</v>
      </c>
      <c r="J25" s="2" t="s">
        <v>36</v>
      </c>
      <c r="K25" s="2">
        <f t="shared" si="6"/>
        <v>1</v>
      </c>
      <c r="L25" s="8"/>
      <c r="M25" s="8"/>
      <c r="N25" s="2" t="s">
        <v>3</v>
      </c>
      <c r="O25" s="3">
        <f>$C$6</f>
        <v>0.61458333333333337</v>
      </c>
      <c r="P25" s="3">
        <f>$D$6</f>
        <v>0.61458333333333337</v>
      </c>
      <c r="Q25" s="3">
        <f>$E$6</f>
        <v>0.61458333333333337</v>
      </c>
      <c r="R25" s="3">
        <f>$F$6</f>
        <v>0.61458333333333337</v>
      </c>
      <c r="S25" s="3">
        <f>$G$6</f>
        <v>0.53125</v>
      </c>
      <c r="T25" s="47"/>
      <c r="U25" s="2" t="s">
        <v>58</v>
      </c>
      <c r="V25" s="2" t="s">
        <v>61</v>
      </c>
      <c r="W25" s="2">
        <f t="shared" si="7"/>
        <v>1</v>
      </c>
      <c r="X25" s="8"/>
    </row>
    <row r="26" spans="1:24" x14ac:dyDescent="0.25">
      <c r="A26" s="8"/>
      <c r="B26" s="2" t="s">
        <v>4</v>
      </c>
      <c r="C26" s="3">
        <v>0.63194444444444442</v>
      </c>
      <c r="D26" s="3">
        <v>0.63194444444444442</v>
      </c>
      <c r="E26" s="3">
        <v>0.63194444444444442</v>
      </c>
      <c r="F26" s="3">
        <v>0.63194444444444442</v>
      </c>
      <c r="G26" s="3">
        <f>F26-"02:00"</f>
        <v>0.54861111111111105</v>
      </c>
      <c r="H26" s="48"/>
      <c r="I26" s="2" t="s">
        <v>34</v>
      </c>
      <c r="J26" s="2" t="s">
        <v>36</v>
      </c>
      <c r="K26" s="2">
        <f t="shared" si="6"/>
        <v>1</v>
      </c>
      <c r="L26" s="8"/>
      <c r="M26" s="8"/>
      <c r="N26" s="2" t="s">
        <v>4</v>
      </c>
      <c r="O26" s="3">
        <v>0.63749999999999996</v>
      </c>
      <c r="P26" s="3">
        <v>0.63749999999999996</v>
      </c>
      <c r="Q26" s="3">
        <v>0.63749999999999996</v>
      </c>
      <c r="R26" s="3">
        <v>0.63749999999999996</v>
      </c>
      <c r="S26" s="3">
        <f>R26-"02:00"</f>
        <v>0.55416666666666659</v>
      </c>
      <c r="T26" s="48"/>
      <c r="U26" s="2" t="s">
        <v>58</v>
      </c>
      <c r="V26" s="2" t="s">
        <v>62</v>
      </c>
      <c r="W26" s="2">
        <f t="shared" si="7"/>
        <v>1</v>
      </c>
      <c r="X26" s="8"/>
    </row>
    <row r="27" spans="1:24" x14ac:dyDescent="0.25">
      <c r="A27" s="8"/>
      <c r="B27" s="2" t="s">
        <v>0</v>
      </c>
      <c r="C27" s="2">
        <f>6*2</f>
        <v>12</v>
      </c>
      <c r="D27" s="2">
        <f t="shared" ref="D27:G27" si="8">6*2</f>
        <v>12</v>
      </c>
      <c r="E27" s="2">
        <f t="shared" si="8"/>
        <v>12</v>
      </c>
      <c r="F27" s="2">
        <f t="shared" si="8"/>
        <v>12</v>
      </c>
      <c r="G27" s="2">
        <f t="shared" si="8"/>
        <v>12</v>
      </c>
      <c r="H27" s="2">
        <f>SUM(C27:G27)</f>
        <v>60</v>
      </c>
      <c r="I27" s="2" t="s">
        <v>34</v>
      </c>
      <c r="J27" s="2" t="s">
        <v>37</v>
      </c>
      <c r="K27" s="2">
        <f t="shared" si="6"/>
        <v>1</v>
      </c>
      <c r="L27" s="8"/>
      <c r="M27" s="8"/>
      <c r="N27" s="2" t="s">
        <v>0</v>
      </c>
      <c r="O27" s="2">
        <f>11.25*2</f>
        <v>22.5</v>
      </c>
      <c r="P27" s="2">
        <f t="shared" ref="P27:S27" si="9">11.25*2</f>
        <v>22.5</v>
      </c>
      <c r="Q27" s="2">
        <f t="shared" si="9"/>
        <v>22.5</v>
      </c>
      <c r="R27" s="2">
        <f t="shared" si="9"/>
        <v>22.5</v>
      </c>
      <c r="S27" s="2">
        <f t="shared" si="9"/>
        <v>22.5</v>
      </c>
      <c r="T27" s="2">
        <f>SUM(O27:S27)</f>
        <v>112.5</v>
      </c>
      <c r="U27" s="2" t="s">
        <v>58</v>
      </c>
      <c r="V27" s="2" t="s">
        <v>62</v>
      </c>
      <c r="W27" s="2">
        <f t="shared" si="7"/>
        <v>1</v>
      </c>
      <c r="X27" s="8"/>
    </row>
    <row r="28" spans="1:24" x14ac:dyDescent="0.25">
      <c r="A28" s="8"/>
      <c r="B28" s="2" t="s">
        <v>11</v>
      </c>
      <c r="C28" s="13">
        <f>(C24-C23+C26-C25)*1440</f>
        <v>47.999999999999986</v>
      </c>
      <c r="D28" s="13">
        <f>(D24-D23+D26-D25)*1440</f>
        <v>47.999999999999986</v>
      </c>
      <c r="E28" s="13">
        <f>(E24-E23+E26-E25)*1440</f>
        <v>47.999999999999986</v>
      </c>
      <c r="F28" s="13">
        <f>(F24-F23+F26-F25)*1440</f>
        <v>47.999999999999986</v>
      </c>
      <c r="G28" s="13">
        <f>(G24-G23+G26-G25)*1440</f>
        <v>47.999999999999829</v>
      </c>
      <c r="H28" s="2">
        <f>SUM(C28:G28)</f>
        <v>239.99999999999977</v>
      </c>
      <c r="I28" s="2" t="s">
        <v>34</v>
      </c>
      <c r="J28" s="2" t="s">
        <v>38</v>
      </c>
      <c r="K28" s="2">
        <f t="shared" si="6"/>
        <v>1</v>
      </c>
      <c r="L28" s="8"/>
      <c r="M28" s="8"/>
      <c r="N28" s="2" t="s">
        <v>11</v>
      </c>
      <c r="O28" s="13">
        <f>(O24-O23+O26-O25)*1440</f>
        <v>63.999999999999929</v>
      </c>
      <c r="P28" s="13">
        <f t="shared" ref="P28:S28" si="10">(P24-P23+P26-P25)*1440</f>
        <v>63.999999999999929</v>
      </c>
      <c r="Q28" s="13">
        <f t="shared" si="10"/>
        <v>63.999999999999929</v>
      </c>
      <c r="R28" s="13">
        <f t="shared" si="10"/>
        <v>63.999999999999929</v>
      </c>
      <c r="S28" s="13">
        <f t="shared" si="10"/>
        <v>63.999999999999773</v>
      </c>
      <c r="T28" s="2">
        <f>SUM(O28:S28)</f>
        <v>319.99999999999949</v>
      </c>
      <c r="U28" s="2" t="s">
        <v>58</v>
      </c>
      <c r="V28" s="2" t="s">
        <v>63</v>
      </c>
      <c r="W28" s="2">
        <f t="shared" si="7"/>
        <v>1</v>
      </c>
      <c r="X28" s="8"/>
    </row>
    <row r="29" spans="1:24" x14ac:dyDescent="0.25">
      <c r="A29" s="8"/>
      <c r="B29" s="8"/>
      <c r="C29" s="8"/>
      <c r="D29" s="8"/>
      <c r="E29" s="8"/>
      <c r="F29" s="8"/>
      <c r="G29" s="8"/>
      <c r="H29" s="8"/>
      <c r="I29" s="2" t="s">
        <v>222</v>
      </c>
      <c r="J29" s="2"/>
      <c r="K29" s="2" t="str">
        <f t="shared" si="6"/>
        <v/>
      </c>
      <c r="L29" s="8"/>
      <c r="M29" s="8"/>
      <c r="N29" s="8"/>
      <c r="O29" s="8"/>
      <c r="P29" s="8"/>
      <c r="Q29" s="8"/>
      <c r="R29" s="8"/>
      <c r="S29" s="8"/>
      <c r="T29" s="8"/>
      <c r="U29" s="2" t="s">
        <v>222</v>
      </c>
      <c r="V29" s="2"/>
      <c r="W29" s="2" t="str">
        <f t="shared" si="7"/>
        <v/>
      </c>
      <c r="X29" s="8"/>
    </row>
    <row r="30" spans="1:24" x14ac:dyDescent="0.25">
      <c r="A30" s="8"/>
      <c r="B30" s="8"/>
      <c r="C30" s="8"/>
      <c r="D30" s="8"/>
      <c r="E30" s="8"/>
      <c r="F30" s="8"/>
      <c r="G30" s="8"/>
      <c r="H30" s="8"/>
      <c r="I30" s="2" t="s">
        <v>222</v>
      </c>
      <c r="J30" s="2"/>
      <c r="K30" s="2" t="str">
        <f t="shared" si="6"/>
        <v/>
      </c>
      <c r="L30" s="8"/>
      <c r="M30" s="8"/>
      <c r="N30" s="8"/>
      <c r="O30" s="8"/>
      <c r="P30" s="8"/>
      <c r="Q30" s="8"/>
      <c r="R30" s="8"/>
      <c r="S30" s="8"/>
      <c r="T30" s="8"/>
      <c r="U30" s="2" t="s">
        <v>222</v>
      </c>
      <c r="V30" s="2"/>
      <c r="W30" s="2" t="str">
        <f t="shared" si="7"/>
        <v/>
      </c>
      <c r="X30" s="8"/>
    </row>
    <row r="31" spans="1:24" x14ac:dyDescent="0.25">
      <c r="A31" s="8"/>
      <c r="B31" s="8"/>
      <c r="C31" s="8"/>
      <c r="D31" s="8"/>
      <c r="E31" s="8"/>
      <c r="F31" s="8"/>
      <c r="G31" s="8"/>
      <c r="H31" s="8"/>
      <c r="I31" s="44" t="s">
        <v>10</v>
      </c>
      <c r="J31" s="44"/>
      <c r="K31" s="2">
        <f>SUM(K23:K30)</f>
        <v>6</v>
      </c>
      <c r="L31" s="8"/>
      <c r="M31" s="8"/>
      <c r="N31" s="8"/>
      <c r="O31" s="8"/>
      <c r="P31" s="8"/>
      <c r="Q31" s="8"/>
      <c r="R31" s="8"/>
      <c r="S31" s="8"/>
      <c r="T31" s="8"/>
      <c r="U31" s="30" t="s">
        <v>10</v>
      </c>
      <c r="V31" s="31"/>
      <c r="W31" s="2">
        <f>SUM(W23:W30)</f>
        <v>6</v>
      </c>
      <c r="X31" s="8"/>
    </row>
    <row r="32" spans="1:24" x14ac:dyDescent="0.25">
      <c r="A32" s="8"/>
      <c r="B32" s="8"/>
      <c r="C32" s="8"/>
      <c r="D32" s="8"/>
      <c r="E32" s="8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</row>
    <row r="33" spans="1:24" x14ac:dyDescent="0.25">
      <c r="A33" s="8"/>
      <c r="B33" s="2" t="s">
        <v>28</v>
      </c>
      <c r="C33" s="44">
        <v>3</v>
      </c>
      <c r="D33" s="44"/>
      <c r="E33" s="44"/>
      <c r="F33" s="44"/>
      <c r="G33" s="44"/>
      <c r="H33" s="2"/>
      <c r="I33" s="30" t="s">
        <v>17</v>
      </c>
      <c r="J33" s="32"/>
      <c r="K33" s="31"/>
      <c r="L33" s="8"/>
      <c r="M33" s="8"/>
      <c r="N33" s="2" t="s">
        <v>28</v>
      </c>
      <c r="O33" s="44">
        <v>6</v>
      </c>
      <c r="P33" s="44"/>
      <c r="Q33" s="44"/>
      <c r="R33" s="44"/>
      <c r="S33" s="44"/>
      <c r="T33" s="2"/>
      <c r="U33" s="30" t="s">
        <v>17</v>
      </c>
      <c r="V33" s="32"/>
      <c r="W33" s="31"/>
      <c r="X33" s="8"/>
    </row>
    <row r="34" spans="1:24" ht="15.75" x14ac:dyDescent="0.25">
      <c r="A34" s="8"/>
      <c r="B34" s="2" t="s">
        <v>15</v>
      </c>
      <c r="C34" s="4" t="s">
        <v>5</v>
      </c>
      <c r="D34" s="4" t="s">
        <v>6</v>
      </c>
      <c r="E34" s="4" t="s">
        <v>7</v>
      </c>
      <c r="F34" s="4" t="s">
        <v>8</v>
      </c>
      <c r="G34" s="4" t="s">
        <v>9</v>
      </c>
      <c r="H34" s="4" t="s">
        <v>10</v>
      </c>
      <c r="I34" s="4" t="s">
        <v>12</v>
      </c>
      <c r="J34" s="4" t="s">
        <v>13</v>
      </c>
      <c r="K34" s="4" t="s">
        <v>14</v>
      </c>
      <c r="L34" s="8"/>
      <c r="M34" s="8"/>
      <c r="N34" s="2" t="s">
        <v>15</v>
      </c>
      <c r="O34" s="4" t="s">
        <v>5</v>
      </c>
      <c r="P34" s="4" t="s">
        <v>6</v>
      </c>
      <c r="Q34" s="4" t="s">
        <v>7</v>
      </c>
      <c r="R34" s="4" t="s">
        <v>8</v>
      </c>
      <c r="S34" s="4" t="s">
        <v>9</v>
      </c>
      <c r="T34" s="4" t="s">
        <v>10</v>
      </c>
      <c r="U34" s="4" t="s">
        <v>12</v>
      </c>
      <c r="V34" s="4" t="s">
        <v>13</v>
      </c>
      <c r="W34" s="4" t="s">
        <v>14</v>
      </c>
      <c r="X34" s="8"/>
    </row>
    <row r="35" spans="1:24" x14ac:dyDescent="0.25">
      <c r="A35" s="8"/>
      <c r="B35" s="2" t="s">
        <v>1</v>
      </c>
      <c r="C35" s="3">
        <v>0.28263888888888888</v>
      </c>
      <c r="D35" s="3">
        <v>0.28263888888888888</v>
      </c>
      <c r="E35" s="3">
        <v>0.28263888888888888</v>
      </c>
      <c r="F35" s="3">
        <v>0.28263888888888888</v>
      </c>
      <c r="G35" s="3">
        <v>0.28263888888888888</v>
      </c>
      <c r="H35" s="46"/>
      <c r="I35" s="2" t="s">
        <v>34</v>
      </c>
      <c r="J35" s="2" t="s">
        <v>39</v>
      </c>
      <c r="K35" s="2">
        <f t="shared" ref="K35:K42" si="11">IF(J35&lt;&gt;"",1,"")</f>
        <v>1</v>
      </c>
      <c r="L35" s="8"/>
      <c r="M35" s="8"/>
      <c r="N35" s="2" t="s">
        <v>1</v>
      </c>
      <c r="O35" s="3">
        <v>0.29097222222222224</v>
      </c>
      <c r="P35" s="3">
        <v>0.29097222222222224</v>
      </c>
      <c r="Q35" s="3">
        <v>0.29097222222222224</v>
      </c>
      <c r="R35" s="3">
        <v>0.29097222222222224</v>
      </c>
      <c r="S35" s="3">
        <v>0.29097222222222224</v>
      </c>
      <c r="T35" s="46"/>
      <c r="U35" s="2" t="s">
        <v>34</v>
      </c>
      <c r="V35" s="2" t="s">
        <v>64</v>
      </c>
      <c r="W35" s="2">
        <f t="shared" ref="W35:W42" si="12">IF(V35&lt;&gt;"",1,"")</f>
        <v>1</v>
      </c>
      <c r="X35" s="8"/>
    </row>
    <row r="36" spans="1:24" x14ac:dyDescent="0.25">
      <c r="A36" s="8"/>
      <c r="B36" s="2" t="s">
        <v>2</v>
      </c>
      <c r="C36" s="3">
        <f>$C$5</f>
        <v>0.31597222222222221</v>
      </c>
      <c r="D36" s="3">
        <f>$D$5</f>
        <v>0.31597222222222221</v>
      </c>
      <c r="E36" s="3">
        <f>$E$5</f>
        <v>0.31597222222222221</v>
      </c>
      <c r="F36" s="3">
        <f>$F$5</f>
        <v>0.31597222222222221</v>
      </c>
      <c r="G36" s="3">
        <f>$G$5</f>
        <v>0.31597222222222221</v>
      </c>
      <c r="H36" s="47"/>
      <c r="I36" s="2" t="s">
        <v>34</v>
      </c>
      <c r="J36" s="2" t="s">
        <v>40</v>
      </c>
      <c r="K36" s="2">
        <f t="shared" si="11"/>
        <v>1</v>
      </c>
      <c r="L36" s="8"/>
      <c r="M36" s="8"/>
      <c r="N36" s="2" t="s">
        <v>2</v>
      </c>
      <c r="O36" s="3">
        <f>$C$5</f>
        <v>0.31597222222222221</v>
      </c>
      <c r="P36" s="3">
        <f>$D$5</f>
        <v>0.31597222222222221</v>
      </c>
      <c r="Q36" s="3">
        <f>$E$5</f>
        <v>0.31597222222222221</v>
      </c>
      <c r="R36" s="3">
        <f>$F$5</f>
        <v>0.31597222222222221</v>
      </c>
      <c r="S36" s="3">
        <f>$G$5</f>
        <v>0.31597222222222221</v>
      </c>
      <c r="T36" s="47"/>
      <c r="U36" s="2" t="s">
        <v>34</v>
      </c>
      <c r="V36" s="2" t="s">
        <v>65</v>
      </c>
      <c r="W36" s="2">
        <f t="shared" si="12"/>
        <v>1</v>
      </c>
      <c r="X36" s="8"/>
    </row>
    <row r="37" spans="1:24" x14ac:dyDescent="0.25">
      <c r="A37" s="8"/>
      <c r="B37" s="2" t="s">
        <v>3</v>
      </c>
      <c r="C37" s="3">
        <f>$C$6</f>
        <v>0.61458333333333337</v>
      </c>
      <c r="D37" s="3">
        <f>$D$6</f>
        <v>0.61458333333333337</v>
      </c>
      <c r="E37" s="3">
        <f>$E$6</f>
        <v>0.61458333333333337</v>
      </c>
      <c r="F37" s="3">
        <f>$F$6</f>
        <v>0.61458333333333337</v>
      </c>
      <c r="G37" s="3">
        <f>$G$6</f>
        <v>0.53125</v>
      </c>
      <c r="H37" s="47"/>
      <c r="I37" s="2" t="s">
        <v>34</v>
      </c>
      <c r="J37" s="2" t="s">
        <v>41</v>
      </c>
      <c r="K37" s="2">
        <f t="shared" si="11"/>
        <v>1</v>
      </c>
      <c r="L37" s="8"/>
      <c r="M37" s="8"/>
      <c r="N37" s="2" t="s">
        <v>3</v>
      </c>
      <c r="O37" s="3">
        <f>$C$6</f>
        <v>0.61458333333333337</v>
      </c>
      <c r="P37" s="3">
        <f>$D$6</f>
        <v>0.61458333333333337</v>
      </c>
      <c r="Q37" s="3">
        <f>$E$6</f>
        <v>0.61458333333333337</v>
      </c>
      <c r="R37" s="3">
        <f>$F$6</f>
        <v>0.61458333333333337</v>
      </c>
      <c r="S37" s="3">
        <f>$G$6</f>
        <v>0.53125</v>
      </c>
      <c r="T37" s="47"/>
      <c r="U37" s="2" t="s">
        <v>34</v>
      </c>
      <c r="V37" s="2" t="s">
        <v>66</v>
      </c>
      <c r="W37" s="2">
        <f t="shared" si="12"/>
        <v>1</v>
      </c>
      <c r="X37" s="8"/>
    </row>
    <row r="38" spans="1:24" x14ac:dyDescent="0.25">
      <c r="A38" s="8"/>
      <c r="B38" s="2" t="s">
        <v>4</v>
      </c>
      <c r="C38" s="3">
        <v>0.64861111111111114</v>
      </c>
      <c r="D38" s="3">
        <v>0.64861111111111114</v>
      </c>
      <c r="E38" s="3">
        <v>0.64861111111111114</v>
      </c>
      <c r="F38" s="3"/>
      <c r="G38" s="3">
        <f>F38-"02:00"</f>
        <v>-8.3333333333333329E-2</v>
      </c>
      <c r="H38" s="48"/>
      <c r="I38" s="2" t="s">
        <v>34</v>
      </c>
      <c r="J38" s="2" t="s">
        <v>42</v>
      </c>
      <c r="K38" s="2">
        <f t="shared" si="11"/>
        <v>1</v>
      </c>
      <c r="L38" s="8"/>
      <c r="M38" s="8"/>
      <c r="N38" s="2" t="s">
        <v>4</v>
      </c>
      <c r="O38" s="3">
        <v>0.6381944444444444</v>
      </c>
      <c r="P38" s="3">
        <v>0.6381944444444444</v>
      </c>
      <c r="Q38" s="3">
        <v>0.6381944444444444</v>
      </c>
      <c r="R38" s="3">
        <v>0.6381944444444444</v>
      </c>
      <c r="S38" s="3">
        <f>R38-"02:00"</f>
        <v>0.55486111111111103</v>
      </c>
      <c r="T38" s="48"/>
      <c r="U38" s="2" t="s">
        <v>34</v>
      </c>
      <c r="V38" s="2" t="s">
        <v>66</v>
      </c>
      <c r="W38" s="2">
        <f t="shared" si="12"/>
        <v>1</v>
      </c>
      <c r="X38" s="8"/>
    </row>
    <row r="39" spans="1:24" x14ac:dyDescent="0.25">
      <c r="A39" s="8"/>
      <c r="B39" s="2" t="s">
        <v>0</v>
      </c>
      <c r="C39" s="2">
        <f>8.705*2</f>
        <v>17.41</v>
      </c>
      <c r="D39" s="2">
        <f t="shared" ref="D39:G39" si="13">8.705*2</f>
        <v>17.41</v>
      </c>
      <c r="E39" s="2">
        <f t="shared" si="13"/>
        <v>17.41</v>
      </c>
      <c r="F39" s="2">
        <f t="shared" si="13"/>
        <v>17.41</v>
      </c>
      <c r="G39" s="2">
        <f t="shared" si="13"/>
        <v>17.41</v>
      </c>
      <c r="H39" s="2">
        <f>SUM(C39:G39)</f>
        <v>87.05</v>
      </c>
      <c r="I39" s="2" t="s">
        <v>34</v>
      </c>
      <c r="J39" s="2" t="s">
        <v>43</v>
      </c>
      <c r="K39" s="2">
        <f t="shared" si="11"/>
        <v>1</v>
      </c>
      <c r="L39" s="8"/>
      <c r="M39" s="8"/>
      <c r="N39" s="2" t="s">
        <v>0</v>
      </c>
      <c r="O39" s="2">
        <f>9.6*2</f>
        <v>19.2</v>
      </c>
      <c r="P39" s="2">
        <f t="shared" ref="P39:S39" si="14">9.6*2</f>
        <v>19.2</v>
      </c>
      <c r="Q39" s="2">
        <f t="shared" si="14"/>
        <v>19.2</v>
      </c>
      <c r="R39" s="2">
        <f t="shared" si="14"/>
        <v>19.2</v>
      </c>
      <c r="S39" s="2">
        <f t="shared" si="14"/>
        <v>19.2</v>
      </c>
      <c r="T39" s="2">
        <f>SUM(O39:S39)</f>
        <v>96</v>
      </c>
      <c r="U39" s="2" t="s">
        <v>34</v>
      </c>
      <c r="V39" s="2" t="s">
        <v>67</v>
      </c>
      <c r="W39" s="2">
        <f t="shared" si="12"/>
        <v>1</v>
      </c>
      <c r="X39" s="8"/>
    </row>
    <row r="40" spans="1:24" x14ac:dyDescent="0.25">
      <c r="A40" s="8"/>
      <c r="B40" s="2" t="s">
        <v>11</v>
      </c>
      <c r="C40" s="13">
        <f>(C36-C35+C38-C37)*1440</f>
        <v>96.999999999999972</v>
      </c>
      <c r="D40" s="13">
        <f>(D36-D35+D38-D37)*1440</f>
        <v>96.999999999999972</v>
      </c>
      <c r="E40" s="13">
        <f>(E36-E35+E38-E37)*1440</f>
        <v>96.999999999999972</v>
      </c>
      <c r="F40" s="13">
        <f>(F36-F35+F38-F37)*1440</f>
        <v>-837.00000000000011</v>
      </c>
      <c r="G40" s="13">
        <f>(G36-G35+G38-G37)*1440</f>
        <v>-837.00000000000011</v>
      </c>
      <c r="H40" s="2">
        <f>SUM(C40:G40)</f>
        <v>-1383.0000000000005</v>
      </c>
      <c r="I40" s="2" t="s">
        <v>34</v>
      </c>
      <c r="J40" s="2" t="s">
        <v>44</v>
      </c>
      <c r="K40" s="2">
        <f t="shared" si="11"/>
        <v>1</v>
      </c>
      <c r="L40" s="8"/>
      <c r="M40" s="8"/>
      <c r="N40" s="2" t="s">
        <v>11</v>
      </c>
      <c r="O40" s="13">
        <f>(O36-O35+O38-O37)*1440</f>
        <v>69.999999999999915</v>
      </c>
      <c r="P40" s="13">
        <f t="shared" ref="P40:S40" si="15">(P36-P35+P38-P37)*1440</f>
        <v>69.999999999999915</v>
      </c>
      <c r="Q40" s="13">
        <f t="shared" si="15"/>
        <v>69.999999999999915</v>
      </c>
      <c r="R40" s="13">
        <f t="shared" si="15"/>
        <v>69.999999999999915</v>
      </c>
      <c r="S40" s="13">
        <f t="shared" si="15"/>
        <v>69.999999999999744</v>
      </c>
      <c r="T40" s="2">
        <f>SUM(O40:S40)</f>
        <v>349.99999999999943</v>
      </c>
      <c r="U40" s="2" t="s">
        <v>34</v>
      </c>
      <c r="V40" s="2" t="s">
        <v>68</v>
      </c>
      <c r="W40" s="2">
        <f t="shared" si="12"/>
        <v>1</v>
      </c>
      <c r="X40" s="8"/>
    </row>
    <row r="41" spans="1:24" x14ac:dyDescent="0.25">
      <c r="A41" s="8"/>
      <c r="B41" s="8"/>
      <c r="C41" s="8"/>
      <c r="D41" s="8"/>
      <c r="E41" s="8"/>
      <c r="F41" s="8"/>
      <c r="G41" s="8"/>
      <c r="H41" s="8"/>
      <c r="I41" s="2" t="s">
        <v>34</v>
      </c>
      <c r="J41" s="2" t="s">
        <v>45</v>
      </c>
      <c r="K41" s="2">
        <f t="shared" si="11"/>
        <v>1</v>
      </c>
      <c r="L41" s="8"/>
      <c r="M41" s="8"/>
      <c r="N41" s="8"/>
      <c r="O41" s="8"/>
      <c r="P41" s="8"/>
      <c r="Q41" s="8"/>
      <c r="R41" s="8"/>
      <c r="S41" s="8"/>
      <c r="T41" s="8"/>
      <c r="U41" s="2" t="s">
        <v>222</v>
      </c>
      <c r="V41" s="2"/>
      <c r="W41" s="2" t="str">
        <f t="shared" si="12"/>
        <v/>
      </c>
      <c r="X41" s="8"/>
    </row>
    <row r="42" spans="1:24" x14ac:dyDescent="0.25">
      <c r="A42" s="8"/>
      <c r="B42" s="8"/>
      <c r="C42" s="8"/>
      <c r="D42" s="8"/>
      <c r="E42" s="8"/>
      <c r="F42" s="8"/>
      <c r="G42" s="8"/>
      <c r="H42" s="8"/>
      <c r="I42" s="2" t="s">
        <v>222</v>
      </c>
      <c r="J42" s="2"/>
      <c r="K42" s="2" t="str">
        <f t="shared" si="11"/>
        <v/>
      </c>
      <c r="L42" s="8"/>
      <c r="M42" s="8"/>
      <c r="N42" s="8"/>
      <c r="O42" s="8"/>
      <c r="P42" s="8"/>
      <c r="Q42" s="8"/>
      <c r="R42" s="8"/>
      <c r="S42" s="8"/>
      <c r="T42" s="8"/>
      <c r="U42" s="2" t="s">
        <v>222</v>
      </c>
      <c r="V42" s="2"/>
      <c r="W42" s="2" t="str">
        <f t="shared" si="12"/>
        <v/>
      </c>
      <c r="X42" s="8"/>
    </row>
    <row r="43" spans="1:24" x14ac:dyDescent="0.25">
      <c r="A43" s="8"/>
      <c r="B43" s="8"/>
      <c r="C43" s="8"/>
      <c r="D43" s="8"/>
      <c r="E43" s="8"/>
      <c r="F43" s="8"/>
      <c r="G43" s="8"/>
      <c r="H43" s="8"/>
      <c r="I43" s="44" t="s">
        <v>10</v>
      </c>
      <c r="J43" s="44"/>
      <c r="K43" s="2">
        <f>SUM(K35:K42)</f>
        <v>7</v>
      </c>
      <c r="L43" s="8"/>
      <c r="M43" s="8"/>
      <c r="N43" s="8"/>
      <c r="O43" s="8"/>
      <c r="P43" s="8"/>
      <c r="Q43" s="8"/>
      <c r="R43" s="8"/>
      <c r="S43" s="8"/>
      <c r="T43" s="8"/>
      <c r="U43" s="30" t="s">
        <v>10</v>
      </c>
      <c r="V43" s="31"/>
      <c r="W43" s="2">
        <f>SUM(W35:W42)</f>
        <v>6</v>
      </c>
      <c r="X43" s="8"/>
    </row>
    <row r="44" spans="1:24" x14ac:dyDescent="0.25">
      <c r="A44" s="8"/>
      <c r="B44" s="8"/>
      <c r="C44" s="8"/>
      <c r="D44" s="8"/>
      <c r="E44" s="8"/>
      <c r="F44" s="8"/>
      <c r="G44" s="8"/>
      <c r="H44" s="8"/>
      <c r="I44" s="8"/>
      <c r="J44" s="8"/>
      <c r="K44" s="8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  <c r="X44" s="8"/>
    </row>
    <row r="46" spans="1:24" x14ac:dyDescent="0.25">
      <c r="B46" t="s">
        <v>415</v>
      </c>
    </row>
    <row r="69" spans="3:22" x14ac:dyDescent="0.25">
      <c r="C69" s="5"/>
      <c r="D69" s="5"/>
      <c r="E69" s="5"/>
      <c r="F69" s="5"/>
      <c r="G69" s="5"/>
      <c r="H69" s="5"/>
      <c r="O69" s="5"/>
      <c r="P69" s="5"/>
      <c r="Q69" s="5"/>
      <c r="R69" s="5"/>
      <c r="S69" s="5"/>
      <c r="T69" s="5"/>
    </row>
    <row r="70" spans="3:22" x14ac:dyDescent="0.25">
      <c r="C70" s="5"/>
      <c r="D70" s="5"/>
      <c r="E70" s="5"/>
      <c r="F70" s="5"/>
      <c r="G70" s="5"/>
      <c r="H70" s="5"/>
      <c r="O70" s="5"/>
      <c r="P70" s="5"/>
      <c r="Q70" s="5"/>
      <c r="R70" s="5"/>
      <c r="S70" s="5"/>
      <c r="T70" s="5"/>
    </row>
    <row r="71" spans="3:22" x14ac:dyDescent="0.25">
      <c r="C71" s="5"/>
      <c r="D71" s="5"/>
      <c r="E71" s="5"/>
      <c r="F71" s="5"/>
      <c r="G71" s="5"/>
      <c r="H71" s="5"/>
      <c r="O71" s="5"/>
      <c r="P71" s="5"/>
      <c r="Q71" s="5"/>
      <c r="R71" s="5"/>
      <c r="S71" s="5"/>
      <c r="T71" s="5"/>
    </row>
    <row r="76" spans="3:22" x14ac:dyDescent="0.25">
      <c r="I76" s="45"/>
      <c r="J76" s="45"/>
      <c r="U76" s="45"/>
      <c r="V76" s="45"/>
    </row>
  </sheetData>
  <sheetProtection algorithmName="SHA-512" hashValue="WfqKI6jIIYLiR6/+8HqE+j35WjPnKq0hUhXdqtP3xrL89UWMaZfjD1YmCqlCpZ721pmDJAH/DyA6nohvY6oCgA==" saltValue="TaWv3Px0a4/gccpNMm4HuA==" spinCount="100000" sheet="1" objects="1" scenarios="1"/>
  <mergeCells count="31">
    <mergeCell ref="U5:V5"/>
    <mergeCell ref="U6:V6"/>
    <mergeCell ref="E20:H20"/>
    <mergeCell ref="I21:K21"/>
    <mergeCell ref="U19:V19"/>
    <mergeCell ref="T11:T14"/>
    <mergeCell ref="U9:W9"/>
    <mergeCell ref="U76:V76"/>
    <mergeCell ref="H23:H26"/>
    <mergeCell ref="H35:H38"/>
    <mergeCell ref="U21:W21"/>
    <mergeCell ref="U43:V43"/>
    <mergeCell ref="I31:J31"/>
    <mergeCell ref="I33:K33"/>
    <mergeCell ref="I43:J43"/>
    <mergeCell ref="U33:W33"/>
    <mergeCell ref="T35:T38"/>
    <mergeCell ref="T23:T26"/>
    <mergeCell ref="U31:V31"/>
    <mergeCell ref="B2:G2"/>
    <mergeCell ref="B3:G3"/>
    <mergeCell ref="O9:S9"/>
    <mergeCell ref="I76:J76"/>
    <mergeCell ref="I9:K9"/>
    <mergeCell ref="H11:H14"/>
    <mergeCell ref="I19:J19"/>
    <mergeCell ref="C9:G9"/>
    <mergeCell ref="C21:G21"/>
    <mergeCell ref="C33:G33"/>
    <mergeCell ref="O21:S21"/>
    <mergeCell ref="O33:S33"/>
  </mergeCells>
  <phoneticPr fontId="1" type="noConversion"/>
  <pageMargins left="0.7" right="0.7" top="0.78740157499999996" bottom="0.78740157499999996" header="0.3" footer="0.3"/>
  <pageSetup paperSize="9" scale="42" orientation="landscape" r:id="rId1"/>
  <colBreaks count="1" manualBreakCount="1">
    <brk id="12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8CA846-E90D-4740-A421-60809CA0C42A}">
  <sheetPr>
    <tabColor rgb="FF92D050"/>
    <pageSetUpPr autoPageBreaks="0"/>
  </sheetPr>
  <dimension ref="A2:X153"/>
  <sheetViews>
    <sheetView showGridLines="0" topLeftCell="A77" zoomScale="55" zoomScaleNormal="55" zoomScaleSheetLayoutView="25" workbookViewId="0">
      <selection activeCell="D36" sqref="D36"/>
    </sheetView>
  </sheetViews>
  <sheetFormatPr baseColWidth="10" defaultColWidth="11.42578125" defaultRowHeight="15" x14ac:dyDescent="0.25"/>
  <cols>
    <col min="1" max="1" width="5.7109375" style="1" customWidth="1"/>
    <col min="2" max="2" width="15.7109375" style="1" customWidth="1"/>
    <col min="3" max="4" width="11.42578125" style="1"/>
    <col min="5" max="5" width="15" style="1" bestFit="1" customWidth="1"/>
    <col min="6" max="7" width="11.7109375" style="1" customWidth="1"/>
    <col min="8" max="8" width="14.140625" style="1" customWidth="1"/>
    <col min="9" max="9" width="29.140625" style="1" bestFit="1" customWidth="1"/>
    <col min="10" max="10" width="28.28515625" style="1" bestFit="1" customWidth="1"/>
    <col min="11" max="11" width="18.7109375" style="1" customWidth="1"/>
    <col min="12" max="13" width="3.28515625" style="1" customWidth="1"/>
    <col min="14" max="14" width="16.7109375" style="1" bestFit="1" customWidth="1"/>
    <col min="15" max="16" width="11.42578125" style="1"/>
    <col min="17" max="17" width="15" style="1" bestFit="1" customWidth="1"/>
    <col min="18" max="19" width="11.7109375" style="1" customWidth="1"/>
    <col min="20" max="20" width="15.140625" style="1" customWidth="1"/>
    <col min="21" max="21" width="24.28515625" style="1" bestFit="1" customWidth="1"/>
    <col min="22" max="22" width="25.7109375" style="1" customWidth="1"/>
    <col min="23" max="23" width="18.7109375" style="1" customWidth="1"/>
    <col min="24" max="24" width="5.7109375" style="1" customWidth="1"/>
    <col min="25" max="16384" width="11.42578125" style="1"/>
  </cols>
  <sheetData>
    <row r="2" spans="1:24" ht="26.25" x14ac:dyDescent="0.4">
      <c r="B2" s="42" t="s">
        <v>412</v>
      </c>
      <c r="C2" s="42"/>
      <c r="D2" s="42"/>
      <c r="E2" s="42"/>
      <c r="F2" s="42"/>
      <c r="G2" s="42"/>
    </row>
    <row r="3" spans="1:24" ht="18.75" x14ac:dyDescent="0.3">
      <c r="B3" s="43" t="s">
        <v>22</v>
      </c>
      <c r="C3" s="43"/>
      <c r="D3" s="43"/>
      <c r="E3" s="43"/>
      <c r="F3" s="43"/>
      <c r="G3" s="43"/>
      <c r="I3" s="1" t="s">
        <v>10</v>
      </c>
      <c r="J3" s="1" t="s">
        <v>15</v>
      </c>
      <c r="K3" s="1" t="s">
        <v>389</v>
      </c>
    </row>
    <row r="4" spans="1:24" x14ac:dyDescent="0.25">
      <c r="B4" s="1" t="s">
        <v>21</v>
      </c>
      <c r="C4" s="1" t="s">
        <v>5</v>
      </c>
      <c r="D4" s="1" t="s">
        <v>6</v>
      </c>
      <c r="E4" s="1" t="s">
        <v>7</v>
      </c>
      <c r="F4" s="1" t="s">
        <v>8</v>
      </c>
      <c r="G4" s="1" t="s">
        <v>9</v>
      </c>
      <c r="I4" s="1" t="s">
        <v>20</v>
      </c>
      <c r="J4" s="14">
        <f>SUM(H15,H27,H39,H51,H63,H76,H88,H101,T15,T27,T39,T51,T63,T76,T88,T101,T113,T125)/5</f>
        <v>854.9</v>
      </c>
      <c r="K4" s="14">
        <f>J4*185</f>
        <v>158156.5</v>
      </c>
    </row>
    <row r="5" spans="1:24" x14ac:dyDescent="0.25">
      <c r="B5" s="1" t="s">
        <v>26</v>
      </c>
      <c r="C5" s="5">
        <v>0.34375</v>
      </c>
      <c r="D5" s="5">
        <v>0.34375</v>
      </c>
      <c r="E5" s="5">
        <v>0.34375</v>
      </c>
      <c r="F5" s="5">
        <v>0.34375</v>
      </c>
      <c r="G5" s="5">
        <v>0.34375</v>
      </c>
      <c r="I5" s="1" t="s">
        <v>18</v>
      </c>
      <c r="J5" s="14">
        <f>SUM(H16,H28,H40,H52,H64,H77,H89,H102,H114,H126,T16,T28,T40,T52,T64,T77,T89,T102,T114,T126)/60/5</f>
        <v>28.199999999999996</v>
      </c>
      <c r="K5" s="21">
        <f>J5*185</f>
        <v>5216.9999999999991</v>
      </c>
      <c r="O5" s="5"/>
      <c r="P5" s="5"/>
      <c r="Q5" s="5"/>
      <c r="R5" s="5"/>
      <c r="S5" s="5"/>
      <c r="U5" s="45"/>
      <c r="V5" s="45"/>
    </row>
    <row r="6" spans="1:24" x14ac:dyDescent="0.25">
      <c r="B6" s="1" t="s">
        <v>27</v>
      </c>
      <c r="C6" s="5">
        <v>0.64583333333333337</v>
      </c>
      <c r="D6" s="5">
        <v>0.64583333333333337</v>
      </c>
      <c r="E6" s="5">
        <v>0.64583333333333337</v>
      </c>
      <c r="F6" s="5">
        <v>0.64583333333333337</v>
      </c>
      <c r="G6" s="5">
        <v>0.5625</v>
      </c>
      <c r="I6" s="1" t="s">
        <v>69</v>
      </c>
      <c r="J6" s="1">
        <v>20</v>
      </c>
      <c r="O6" s="5"/>
      <c r="P6" s="5"/>
      <c r="Q6" s="5"/>
      <c r="R6" s="5"/>
      <c r="S6" s="5"/>
      <c r="U6" s="45"/>
      <c r="V6" s="45"/>
    </row>
    <row r="8" spans="1:24" x14ac:dyDescent="0.25">
      <c r="A8" s="8"/>
      <c r="B8" s="8"/>
      <c r="C8" s="8"/>
      <c r="D8" s="8"/>
      <c r="E8" s="49"/>
      <c r="F8" s="49"/>
      <c r="G8" s="49"/>
      <c r="H8" s="49"/>
      <c r="I8" s="8"/>
      <c r="J8" s="8"/>
      <c r="K8" s="8"/>
      <c r="L8" s="8"/>
      <c r="M8" s="8"/>
      <c r="N8" s="8"/>
      <c r="O8" s="8"/>
      <c r="P8" s="8"/>
      <c r="Q8" s="49"/>
      <c r="R8" s="49"/>
      <c r="S8" s="49"/>
      <c r="T8" s="49"/>
      <c r="U8" s="8"/>
      <c r="V8" s="8"/>
      <c r="W8" s="8"/>
      <c r="X8" s="8"/>
    </row>
    <row r="9" spans="1:24" x14ac:dyDescent="0.25">
      <c r="A9" s="8"/>
      <c r="B9" s="2" t="s">
        <v>28</v>
      </c>
      <c r="C9" s="44">
        <v>1</v>
      </c>
      <c r="D9" s="44"/>
      <c r="E9" s="44"/>
      <c r="F9" s="44"/>
      <c r="G9" s="44"/>
      <c r="H9" s="2"/>
      <c r="I9" s="30" t="s">
        <v>17</v>
      </c>
      <c r="J9" s="32"/>
      <c r="K9" s="31"/>
      <c r="L9" s="8"/>
      <c r="M9" s="8"/>
      <c r="N9" s="2" t="s">
        <v>28</v>
      </c>
      <c r="O9" s="44">
        <v>11</v>
      </c>
      <c r="P9" s="44"/>
      <c r="Q9" s="44"/>
      <c r="R9" s="44"/>
      <c r="S9" s="44"/>
      <c r="T9" s="2"/>
      <c r="U9" s="30" t="s">
        <v>17</v>
      </c>
      <c r="V9" s="32"/>
      <c r="W9" s="31"/>
      <c r="X9" s="8"/>
    </row>
    <row r="10" spans="1:24" ht="15.75" x14ac:dyDescent="0.25">
      <c r="A10" s="8"/>
      <c r="B10" s="2" t="s">
        <v>15</v>
      </c>
      <c r="C10" s="4" t="s">
        <v>5</v>
      </c>
      <c r="D10" s="4" t="s">
        <v>6</v>
      </c>
      <c r="E10" s="4" t="s">
        <v>7</v>
      </c>
      <c r="F10" s="4" t="s">
        <v>8</v>
      </c>
      <c r="G10" s="4" t="s">
        <v>9</v>
      </c>
      <c r="H10" s="4" t="s">
        <v>10</v>
      </c>
      <c r="I10" s="4" t="s">
        <v>12</v>
      </c>
      <c r="J10" s="4" t="s">
        <v>13</v>
      </c>
      <c r="K10" s="4" t="s">
        <v>14</v>
      </c>
      <c r="L10" s="8"/>
      <c r="M10" s="8"/>
      <c r="N10" s="2" t="s">
        <v>15</v>
      </c>
      <c r="O10" s="4" t="s">
        <v>5</v>
      </c>
      <c r="P10" s="4" t="s">
        <v>6</v>
      </c>
      <c r="Q10" s="4" t="s">
        <v>7</v>
      </c>
      <c r="R10" s="4" t="s">
        <v>8</v>
      </c>
      <c r="S10" s="4" t="s">
        <v>9</v>
      </c>
      <c r="T10" s="4" t="s">
        <v>10</v>
      </c>
      <c r="U10" s="4" t="s">
        <v>12</v>
      </c>
      <c r="V10" s="4" t="s">
        <v>13</v>
      </c>
      <c r="W10" s="4" t="s">
        <v>14</v>
      </c>
      <c r="X10" s="8"/>
    </row>
    <row r="11" spans="1:24" x14ac:dyDescent="0.25">
      <c r="A11" s="8"/>
      <c r="B11" s="2" t="s">
        <v>1</v>
      </c>
      <c r="C11" s="3">
        <v>0.28958333333333336</v>
      </c>
      <c r="D11" s="3">
        <v>0.28958333333333336</v>
      </c>
      <c r="E11" s="3">
        <v>0.28958333333333336</v>
      </c>
      <c r="F11" s="3">
        <v>0.28958333333333336</v>
      </c>
      <c r="G11" s="3">
        <v>0.28958333333333336</v>
      </c>
      <c r="H11" s="46"/>
      <c r="I11" s="2" t="s">
        <v>70</v>
      </c>
      <c r="J11" s="2" t="s">
        <v>74</v>
      </c>
      <c r="K11" s="2">
        <v>1</v>
      </c>
      <c r="L11" s="8"/>
      <c r="M11" s="8"/>
      <c r="N11" s="2" t="s">
        <v>1</v>
      </c>
      <c r="O11" s="3">
        <v>0.30902777777777779</v>
      </c>
      <c r="P11" s="3">
        <v>0.30902777777777779</v>
      </c>
      <c r="Q11" s="3">
        <v>0.30902777777777779</v>
      </c>
      <c r="R11" s="3">
        <v>0.30902777777777779</v>
      </c>
      <c r="S11" s="3">
        <v>0.30902777777777779</v>
      </c>
      <c r="T11" s="50" t="s">
        <v>401</v>
      </c>
      <c r="U11" s="2" t="s">
        <v>156</v>
      </c>
      <c r="V11" s="2" t="s">
        <v>149</v>
      </c>
      <c r="W11" s="2">
        <f t="shared" ref="W11:W18" si="0">IF(V11&lt;&gt;"",1,"")</f>
        <v>1</v>
      </c>
      <c r="X11" s="8"/>
    </row>
    <row r="12" spans="1:24" x14ac:dyDescent="0.25">
      <c r="A12" s="8"/>
      <c r="B12" s="2" t="s">
        <v>2</v>
      </c>
      <c r="C12" s="3">
        <f>$C$5</f>
        <v>0.34375</v>
      </c>
      <c r="D12" s="3">
        <f>$D$5</f>
        <v>0.34375</v>
      </c>
      <c r="E12" s="3">
        <f>$E$5</f>
        <v>0.34375</v>
      </c>
      <c r="F12" s="3">
        <f>$F$5</f>
        <v>0.34375</v>
      </c>
      <c r="G12" s="3">
        <f>$G$5</f>
        <v>0.34375</v>
      </c>
      <c r="H12" s="47"/>
      <c r="I12" s="2" t="s">
        <v>71</v>
      </c>
      <c r="J12" s="2" t="s">
        <v>75</v>
      </c>
      <c r="K12" s="2">
        <v>1</v>
      </c>
      <c r="L12" s="8"/>
      <c r="M12" s="8"/>
      <c r="N12" s="2" t="s">
        <v>2</v>
      </c>
      <c r="O12" s="3">
        <f>$C$5</f>
        <v>0.34375</v>
      </c>
      <c r="P12" s="3">
        <f>$D$5</f>
        <v>0.34375</v>
      </c>
      <c r="Q12" s="3">
        <f>$E$5</f>
        <v>0.34375</v>
      </c>
      <c r="R12" s="3">
        <f>$F$5</f>
        <v>0.34375</v>
      </c>
      <c r="S12" s="3">
        <f>$G$5</f>
        <v>0.34375</v>
      </c>
      <c r="T12" s="51"/>
      <c r="U12" s="2" t="s">
        <v>34</v>
      </c>
      <c r="V12" s="2" t="s">
        <v>150</v>
      </c>
      <c r="W12" s="2">
        <f t="shared" si="0"/>
        <v>1</v>
      </c>
      <c r="X12" s="8"/>
    </row>
    <row r="13" spans="1:24" x14ac:dyDescent="0.25">
      <c r="A13" s="8"/>
      <c r="B13" s="2" t="s">
        <v>3</v>
      </c>
      <c r="C13" s="3">
        <f>$C$6</f>
        <v>0.64583333333333337</v>
      </c>
      <c r="D13" s="3">
        <f>$D$6</f>
        <v>0.64583333333333337</v>
      </c>
      <c r="E13" s="3">
        <f>$E$6</f>
        <v>0.64583333333333337</v>
      </c>
      <c r="F13" s="3">
        <f>$F$6</f>
        <v>0.64583333333333337</v>
      </c>
      <c r="G13" s="3">
        <f>$G$6</f>
        <v>0.5625</v>
      </c>
      <c r="H13" s="47"/>
      <c r="I13" s="2" t="s">
        <v>72</v>
      </c>
      <c r="J13" s="2" t="s">
        <v>76</v>
      </c>
      <c r="K13" s="2">
        <v>1</v>
      </c>
      <c r="L13" s="8"/>
      <c r="M13" s="8"/>
      <c r="N13" s="2" t="s">
        <v>3</v>
      </c>
      <c r="O13" s="3">
        <f>$C$6</f>
        <v>0.64583333333333337</v>
      </c>
      <c r="P13" s="3">
        <f>$D$6</f>
        <v>0.64583333333333337</v>
      </c>
      <c r="Q13" s="3">
        <f>$E$6</f>
        <v>0.64583333333333337</v>
      </c>
      <c r="R13" s="3">
        <f>$F$6</f>
        <v>0.64583333333333337</v>
      </c>
      <c r="S13" s="3">
        <f>$G$6</f>
        <v>0.5625</v>
      </c>
      <c r="T13" s="51"/>
      <c r="U13" s="2" t="s">
        <v>34</v>
      </c>
      <c r="V13" s="2" t="s">
        <v>150</v>
      </c>
      <c r="W13" s="2">
        <f t="shared" si="0"/>
        <v>1</v>
      </c>
      <c r="X13" s="8"/>
    </row>
    <row r="14" spans="1:24" x14ac:dyDescent="0.25">
      <c r="A14" s="8"/>
      <c r="B14" s="2" t="s">
        <v>4</v>
      </c>
      <c r="C14" s="3">
        <v>0.69097222222222221</v>
      </c>
      <c r="D14" s="3">
        <v>0.69097222222222221</v>
      </c>
      <c r="E14" s="3">
        <v>0.69097222222222221</v>
      </c>
      <c r="F14" s="3">
        <v>0.69097222222222221</v>
      </c>
      <c r="G14" s="3">
        <f>F14-"02:00"</f>
        <v>0.60763888888888884</v>
      </c>
      <c r="H14" s="48"/>
      <c r="I14" s="2" t="s">
        <v>73</v>
      </c>
      <c r="J14" s="2" t="s">
        <v>77</v>
      </c>
      <c r="K14" s="2">
        <v>1</v>
      </c>
      <c r="L14" s="8"/>
      <c r="M14" s="8"/>
      <c r="N14" s="2" t="s">
        <v>4</v>
      </c>
      <c r="O14" s="3">
        <v>0.68194444444444446</v>
      </c>
      <c r="P14" s="3">
        <v>0.68194444444444446</v>
      </c>
      <c r="Q14" s="3">
        <v>0.68194444444444446</v>
      </c>
      <c r="R14" s="3">
        <v>0.68194444444444446</v>
      </c>
      <c r="S14" s="3">
        <f>R14-"02:00"</f>
        <v>0.59861111111111109</v>
      </c>
      <c r="T14" s="52"/>
      <c r="U14" s="2" t="s">
        <v>34</v>
      </c>
      <c r="V14" s="2" t="s">
        <v>151</v>
      </c>
      <c r="W14" s="2">
        <f t="shared" si="0"/>
        <v>1</v>
      </c>
      <c r="X14" s="8"/>
    </row>
    <row r="15" spans="1:24" x14ac:dyDescent="0.25">
      <c r="A15" s="8"/>
      <c r="B15" s="2" t="s">
        <v>19</v>
      </c>
      <c r="C15" s="2">
        <f>28.1*2</f>
        <v>56.2</v>
      </c>
      <c r="D15" s="2">
        <f t="shared" ref="D15:G15" si="1">28.1*2</f>
        <v>56.2</v>
      </c>
      <c r="E15" s="2">
        <f t="shared" si="1"/>
        <v>56.2</v>
      </c>
      <c r="F15" s="2">
        <f t="shared" si="1"/>
        <v>56.2</v>
      </c>
      <c r="G15" s="2">
        <f t="shared" si="1"/>
        <v>56.2</v>
      </c>
      <c r="H15" s="2">
        <f>SUM(C15:G15)</f>
        <v>281</v>
      </c>
      <c r="I15" s="2" t="s">
        <v>34</v>
      </c>
      <c r="J15" s="2" t="s">
        <v>78</v>
      </c>
      <c r="K15" s="2">
        <v>1</v>
      </c>
      <c r="L15" s="8"/>
      <c r="M15" s="8"/>
      <c r="N15" s="2" t="s">
        <v>19</v>
      </c>
      <c r="O15" s="2">
        <f>15.82*2</f>
        <v>31.64</v>
      </c>
      <c r="P15" s="2">
        <f t="shared" ref="P15:S15" si="2">15.82*2</f>
        <v>31.64</v>
      </c>
      <c r="Q15" s="2">
        <f t="shared" si="2"/>
        <v>31.64</v>
      </c>
      <c r="R15" s="2">
        <f t="shared" si="2"/>
        <v>31.64</v>
      </c>
      <c r="S15" s="2">
        <f t="shared" si="2"/>
        <v>31.64</v>
      </c>
      <c r="T15" s="2">
        <f>SUM(O15:S15)</f>
        <v>158.19999999999999</v>
      </c>
      <c r="U15" s="2" t="s">
        <v>34</v>
      </c>
      <c r="V15" s="2" t="s">
        <v>152</v>
      </c>
      <c r="W15" s="2">
        <f t="shared" si="0"/>
        <v>1</v>
      </c>
      <c r="X15" s="8"/>
    </row>
    <row r="16" spans="1:24" x14ac:dyDescent="0.25">
      <c r="A16" s="8"/>
      <c r="B16" s="2" t="s">
        <v>11</v>
      </c>
      <c r="C16" s="13">
        <f>(C12-C11+C14-C13)*1440</f>
        <v>142.9999999999998</v>
      </c>
      <c r="D16" s="13">
        <f t="shared" ref="D16:G16" si="3">(D12-D11+D14-D13)*1440</f>
        <v>142.9999999999998</v>
      </c>
      <c r="E16" s="13">
        <f t="shared" si="3"/>
        <v>142.9999999999998</v>
      </c>
      <c r="F16" s="13">
        <f t="shared" si="3"/>
        <v>142.9999999999998</v>
      </c>
      <c r="G16" s="13">
        <f t="shared" si="3"/>
        <v>142.99999999999997</v>
      </c>
      <c r="H16" s="2">
        <f>SUM(C16:G16)</f>
        <v>714.9999999999992</v>
      </c>
      <c r="I16" s="2" t="s">
        <v>34</v>
      </c>
      <c r="J16" s="2" t="s">
        <v>79</v>
      </c>
      <c r="K16" s="2">
        <v>1</v>
      </c>
      <c r="L16" s="8"/>
      <c r="M16" s="8"/>
      <c r="N16" s="2" t="s">
        <v>11</v>
      </c>
      <c r="O16" s="13">
        <f>(O12-O11+O14-O13)*1440</f>
        <v>101.99999999999996</v>
      </c>
      <c r="P16" s="13">
        <f t="shared" ref="P16:S16" si="4">(P12-P11+P14-P13)*1440</f>
        <v>101.99999999999996</v>
      </c>
      <c r="Q16" s="13">
        <f t="shared" si="4"/>
        <v>101.99999999999996</v>
      </c>
      <c r="R16" s="13">
        <f t="shared" si="4"/>
        <v>101.99999999999996</v>
      </c>
      <c r="S16" s="13">
        <f t="shared" si="4"/>
        <v>101.99999999999996</v>
      </c>
      <c r="T16" s="2">
        <f>SUM(O16:S16)</f>
        <v>509.99999999999977</v>
      </c>
      <c r="U16" s="2" t="s">
        <v>34</v>
      </c>
      <c r="V16" s="2" t="s">
        <v>153</v>
      </c>
      <c r="W16" s="2">
        <f t="shared" si="0"/>
        <v>1</v>
      </c>
      <c r="X16" s="8"/>
    </row>
    <row r="17" spans="1:24" x14ac:dyDescent="0.25">
      <c r="A17" s="8"/>
      <c r="B17" s="8"/>
      <c r="C17" s="8"/>
      <c r="D17" s="8"/>
      <c r="E17" s="8"/>
      <c r="F17" s="8"/>
      <c r="G17" s="8"/>
      <c r="H17" s="8"/>
      <c r="I17" s="2" t="s">
        <v>34</v>
      </c>
      <c r="J17" s="2" t="s">
        <v>80</v>
      </c>
      <c r="K17" s="2">
        <v>1</v>
      </c>
      <c r="L17" s="8"/>
      <c r="M17" s="8"/>
      <c r="N17" s="8"/>
      <c r="O17" s="8"/>
      <c r="P17" s="8"/>
      <c r="Q17" s="8"/>
      <c r="R17" s="8"/>
      <c r="S17" s="8"/>
      <c r="T17" s="8"/>
      <c r="U17" s="2" t="s">
        <v>34</v>
      </c>
      <c r="V17" s="2" t="s">
        <v>154</v>
      </c>
      <c r="W17" s="2">
        <f t="shared" si="0"/>
        <v>1</v>
      </c>
      <c r="X17" s="8"/>
    </row>
    <row r="18" spans="1:24" x14ac:dyDescent="0.25">
      <c r="A18" s="8"/>
      <c r="B18" s="8"/>
      <c r="C18" s="8"/>
      <c r="D18" s="8"/>
      <c r="E18" s="8"/>
      <c r="F18" s="8"/>
      <c r="G18" s="8"/>
      <c r="H18" s="8"/>
      <c r="I18" s="2" t="s">
        <v>34</v>
      </c>
      <c r="J18" s="2" t="s">
        <v>81</v>
      </c>
      <c r="K18" s="2">
        <v>1</v>
      </c>
      <c r="L18" s="8"/>
      <c r="M18" s="8"/>
      <c r="N18" s="8"/>
      <c r="O18" s="8"/>
      <c r="P18" s="8"/>
      <c r="Q18" s="8"/>
      <c r="R18" s="8"/>
      <c r="S18" s="8"/>
      <c r="T18" s="8"/>
      <c r="U18" s="2" t="s">
        <v>34</v>
      </c>
      <c r="V18" s="2" t="s">
        <v>155</v>
      </c>
      <c r="W18" s="2">
        <f t="shared" si="0"/>
        <v>1</v>
      </c>
      <c r="X18" s="8"/>
    </row>
    <row r="19" spans="1:24" x14ac:dyDescent="0.25">
      <c r="A19" s="8"/>
      <c r="B19" s="8"/>
      <c r="C19" s="8"/>
      <c r="D19" s="8"/>
      <c r="E19" s="8"/>
      <c r="F19" s="8"/>
      <c r="G19" s="8"/>
      <c r="H19" s="8"/>
      <c r="I19" s="44" t="s">
        <v>10</v>
      </c>
      <c r="J19" s="44"/>
      <c r="K19" s="2">
        <f>SUM(K11:K18)</f>
        <v>8</v>
      </c>
      <c r="L19" s="8"/>
      <c r="M19" s="8"/>
      <c r="N19" s="8"/>
      <c r="O19" s="8"/>
      <c r="P19" s="8"/>
      <c r="Q19" s="8"/>
      <c r="R19" s="8"/>
      <c r="S19" s="8"/>
      <c r="T19" s="8"/>
      <c r="U19" s="44" t="s">
        <v>10</v>
      </c>
      <c r="V19" s="44"/>
      <c r="W19" s="2">
        <f>SUM(W11:W18)</f>
        <v>8</v>
      </c>
      <c r="X19" s="8"/>
    </row>
    <row r="20" spans="1:24" x14ac:dyDescent="0.25">
      <c r="A20" s="8"/>
      <c r="B20" s="8"/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</row>
    <row r="21" spans="1:24" x14ac:dyDescent="0.25">
      <c r="A21" s="8"/>
      <c r="B21" s="2" t="s">
        <v>28</v>
      </c>
      <c r="C21" s="44">
        <v>2</v>
      </c>
      <c r="D21" s="44"/>
      <c r="E21" s="44"/>
      <c r="F21" s="44"/>
      <c r="G21" s="44"/>
      <c r="H21" s="2"/>
      <c r="I21" s="30" t="s">
        <v>17</v>
      </c>
      <c r="J21" s="32"/>
      <c r="K21" s="31"/>
      <c r="L21" s="8"/>
      <c r="M21" s="8"/>
      <c r="N21" s="2" t="s">
        <v>28</v>
      </c>
      <c r="O21" s="44">
        <v>12</v>
      </c>
      <c r="P21" s="44"/>
      <c r="Q21" s="44"/>
      <c r="R21" s="44"/>
      <c r="S21" s="44"/>
      <c r="T21" s="2"/>
      <c r="U21" s="30" t="s">
        <v>17</v>
      </c>
      <c r="V21" s="32"/>
      <c r="W21" s="31"/>
      <c r="X21" s="8"/>
    </row>
    <row r="22" spans="1:24" ht="15.75" x14ac:dyDescent="0.25">
      <c r="A22" s="8"/>
      <c r="B22" s="2" t="s">
        <v>15</v>
      </c>
      <c r="C22" s="4" t="s">
        <v>5</v>
      </c>
      <c r="D22" s="4" t="s">
        <v>6</v>
      </c>
      <c r="E22" s="4" t="s">
        <v>7</v>
      </c>
      <c r="F22" s="4" t="s">
        <v>8</v>
      </c>
      <c r="G22" s="4" t="s">
        <v>9</v>
      </c>
      <c r="H22" s="4" t="s">
        <v>10</v>
      </c>
      <c r="I22" s="4" t="s">
        <v>12</v>
      </c>
      <c r="J22" s="4" t="s">
        <v>13</v>
      </c>
      <c r="K22" s="4" t="s">
        <v>14</v>
      </c>
      <c r="L22" s="8"/>
      <c r="M22" s="8"/>
      <c r="N22" s="2" t="s">
        <v>15</v>
      </c>
      <c r="O22" s="4" t="s">
        <v>5</v>
      </c>
      <c r="P22" s="4" t="s">
        <v>6</v>
      </c>
      <c r="Q22" s="4" t="s">
        <v>7</v>
      </c>
      <c r="R22" s="4" t="s">
        <v>8</v>
      </c>
      <c r="S22" s="4" t="s">
        <v>9</v>
      </c>
      <c r="T22" s="4" t="s">
        <v>10</v>
      </c>
      <c r="U22" s="4" t="s">
        <v>12</v>
      </c>
      <c r="V22" s="4" t="s">
        <v>13</v>
      </c>
      <c r="W22" s="4" t="s">
        <v>14</v>
      </c>
      <c r="X22" s="8"/>
    </row>
    <row r="23" spans="1:24" x14ac:dyDescent="0.25">
      <c r="A23" s="8"/>
      <c r="B23" s="2" t="s">
        <v>1</v>
      </c>
      <c r="C23" s="3">
        <v>0.28541666666666665</v>
      </c>
      <c r="D23" s="3">
        <v>0.28541666666666665</v>
      </c>
      <c r="E23" s="3">
        <v>0.28541666666666665</v>
      </c>
      <c r="F23" s="3">
        <v>0.28541666666666665</v>
      </c>
      <c r="G23" s="3">
        <v>0.28541666666666665</v>
      </c>
      <c r="H23" s="46"/>
      <c r="I23" s="2" t="s">
        <v>89</v>
      </c>
      <c r="J23" s="2" t="s">
        <v>82</v>
      </c>
      <c r="K23" s="2">
        <v>1</v>
      </c>
      <c r="L23" s="8"/>
      <c r="M23" s="8"/>
      <c r="N23" s="2" t="s">
        <v>1</v>
      </c>
      <c r="O23" s="3">
        <v>0.31111111111111112</v>
      </c>
      <c r="P23" s="3">
        <v>0.31111111111111112</v>
      </c>
      <c r="Q23" s="3">
        <v>0.31111111111111112</v>
      </c>
      <c r="R23" s="3">
        <v>0.31111111111111112</v>
      </c>
      <c r="S23" s="3">
        <v>0.31111111111111112</v>
      </c>
      <c r="T23" s="50" t="s">
        <v>401</v>
      </c>
      <c r="U23" s="2" t="s">
        <v>157</v>
      </c>
      <c r="V23" s="2" t="s">
        <v>158</v>
      </c>
      <c r="W23" s="2">
        <f t="shared" ref="W23:W30" si="5">IF(V23&lt;&gt;"",1,"")</f>
        <v>1</v>
      </c>
      <c r="X23" s="8"/>
    </row>
    <row r="24" spans="1:24" x14ac:dyDescent="0.25">
      <c r="A24" s="8"/>
      <c r="B24" s="2" t="s">
        <v>2</v>
      </c>
      <c r="C24" s="3">
        <f>$C$5</f>
        <v>0.34375</v>
      </c>
      <c r="D24" s="3">
        <f>$D$5</f>
        <v>0.34375</v>
      </c>
      <c r="E24" s="3">
        <f>$E$5</f>
        <v>0.34375</v>
      </c>
      <c r="F24" s="3">
        <f>$F$5</f>
        <v>0.34375</v>
      </c>
      <c r="G24" s="3">
        <f>$G$5</f>
        <v>0.34375</v>
      </c>
      <c r="H24" s="47"/>
      <c r="I24" s="2" t="s">
        <v>90</v>
      </c>
      <c r="J24" s="2" t="s">
        <v>83</v>
      </c>
      <c r="K24" s="2">
        <v>1</v>
      </c>
      <c r="L24" s="8"/>
      <c r="M24" s="8"/>
      <c r="N24" s="2" t="s">
        <v>2</v>
      </c>
      <c r="O24" s="3">
        <f>$C$5</f>
        <v>0.34375</v>
      </c>
      <c r="P24" s="3">
        <f>$D$5</f>
        <v>0.34375</v>
      </c>
      <c r="Q24" s="3">
        <f>$E$5</f>
        <v>0.34375</v>
      </c>
      <c r="R24" s="3">
        <f>$F$5</f>
        <v>0.34375</v>
      </c>
      <c r="S24" s="3">
        <f>$G$5</f>
        <v>0.34375</v>
      </c>
      <c r="T24" s="51"/>
      <c r="U24" s="2" t="s">
        <v>157</v>
      </c>
      <c r="V24" s="2" t="s">
        <v>158</v>
      </c>
      <c r="W24" s="2">
        <f t="shared" si="5"/>
        <v>1</v>
      </c>
      <c r="X24" s="8"/>
    </row>
    <row r="25" spans="1:24" x14ac:dyDescent="0.25">
      <c r="A25" s="8"/>
      <c r="B25" s="2" t="s">
        <v>3</v>
      </c>
      <c r="C25" s="3">
        <f>$C$6</f>
        <v>0.64583333333333337</v>
      </c>
      <c r="D25" s="3">
        <f>$D$6</f>
        <v>0.64583333333333337</v>
      </c>
      <c r="E25" s="3">
        <f>$E$6</f>
        <v>0.64583333333333337</v>
      </c>
      <c r="F25" s="3">
        <f>$F$6</f>
        <v>0.64583333333333337</v>
      </c>
      <c r="G25" s="3">
        <f>$G$6</f>
        <v>0.5625</v>
      </c>
      <c r="H25" s="47"/>
      <c r="I25" s="2" t="s">
        <v>91</v>
      </c>
      <c r="J25" s="2" t="s">
        <v>84</v>
      </c>
      <c r="K25" s="2">
        <v>1</v>
      </c>
      <c r="L25" s="8"/>
      <c r="M25" s="8"/>
      <c r="N25" s="2" t="s">
        <v>3</v>
      </c>
      <c r="O25" s="3">
        <f>$C$6</f>
        <v>0.64583333333333337</v>
      </c>
      <c r="P25" s="3">
        <f>$D$6</f>
        <v>0.64583333333333337</v>
      </c>
      <c r="Q25" s="3">
        <f>$E$6</f>
        <v>0.64583333333333337</v>
      </c>
      <c r="R25" s="3">
        <f>$F$6</f>
        <v>0.64583333333333337</v>
      </c>
      <c r="S25" s="3">
        <f>$G$6</f>
        <v>0.5625</v>
      </c>
      <c r="T25" s="51"/>
      <c r="U25" s="2" t="s">
        <v>157</v>
      </c>
      <c r="V25" s="2" t="s">
        <v>159</v>
      </c>
      <c r="W25" s="2">
        <f t="shared" si="5"/>
        <v>1</v>
      </c>
      <c r="X25" s="8"/>
    </row>
    <row r="26" spans="1:24" x14ac:dyDescent="0.25">
      <c r="A26" s="8"/>
      <c r="B26" s="2" t="s">
        <v>4</v>
      </c>
      <c r="C26" s="3">
        <v>0.7055555555555556</v>
      </c>
      <c r="D26" s="3">
        <v>0.7055555555555556</v>
      </c>
      <c r="E26" s="3">
        <v>0.7055555555555556</v>
      </c>
      <c r="F26" s="3">
        <v>0.7055555555555556</v>
      </c>
      <c r="G26" s="3">
        <f>F26-"02:00"</f>
        <v>0.62222222222222223</v>
      </c>
      <c r="H26" s="48"/>
      <c r="I26" s="2" t="s">
        <v>91</v>
      </c>
      <c r="J26" s="2" t="s">
        <v>85</v>
      </c>
      <c r="K26" s="2">
        <v>1</v>
      </c>
      <c r="L26" s="8"/>
      <c r="M26" s="8"/>
      <c r="N26" s="2" t="s">
        <v>4</v>
      </c>
      <c r="O26" s="3">
        <v>0.67986111111111114</v>
      </c>
      <c r="P26" s="3">
        <v>0.67986111111111114</v>
      </c>
      <c r="Q26" s="3">
        <v>0.67986111111111114</v>
      </c>
      <c r="R26" s="3">
        <v>0.67986111111111114</v>
      </c>
      <c r="S26" s="3">
        <f>R26-"02:00"</f>
        <v>0.59652777777777777</v>
      </c>
      <c r="T26" s="52"/>
      <c r="U26" s="2" t="s">
        <v>157</v>
      </c>
      <c r="V26" s="2" t="s">
        <v>160</v>
      </c>
      <c r="W26" s="2">
        <f t="shared" si="5"/>
        <v>1</v>
      </c>
      <c r="X26" s="8"/>
    </row>
    <row r="27" spans="1:24" x14ac:dyDescent="0.25">
      <c r="A27" s="8"/>
      <c r="B27" s="2" t="s">
        <v>0</v>
      </c>
      <c r="C27" s="2">
        <f>45.5*2</f>
        <v>91</v>
      </c>
      <c r="D27" s="2">
        <f t="shared" ref="D27:G27" si="6">45.5*2</f>
        <v>91</v>
      </c>
      <c r="E27" s="2">
        <f t="shared" si="6"/>
        <v>91</v>
      </c>
      <c r="F27" s="2">
        <f t="shared" si="6"/>
        <v>91</v>
      </c>
      <c r="G27" s="2">
        <f t="shared" si="6"/>
        <v>91</v>
      </c>
      <c r="H27" s="2">
        <f>SUM(C27:G27)</f>
        <v>455</v>
      </c>
      <c r="I27" s="2" t="s">
        <v>91</v>
      </c>
      <c r="J27" s="2" t="s">
        <v>86</v>
      </c>
      <c r="K27" s="2">
        <v>1</v>
      </c>
      <c r="L27" s="8"/>
      <c r="M27" s="8"/>
      <c r="N27" s="2" t="s">
        <v>0</v>
      </c>
      <c r="O27" s="2">
        <f>24.39*2</f>
        <v>48.78</v>
      </c>
      <c r="P27" s="2">
        <f t="shared" ref="P27:S27" si="7">24.39*2</f>
        <v>48.78</v>
      </c>
      <c r="Q27" s="2">
        <f t="shared" si="7"/>
        <v>48.78</v>
      </c>
      <c r="R27" s="2">
        <f t="shared" si="7"/>
        <v>48.78</v>
      </c>
      <c r="S27" s="2">
        <f t="shared" si="7"/>
        <v>48.78</v>
      </c>
      <c r="T27" s="2">
        <f>SUM(O27:S27)</f>
        <v>243.9</v>
      </c>
      <c r="U27" s="2" t="s">
        <v>157</v>
      </c>
      <c r="V27" s="2" t="s">
        <v>160</v>
      </c>
      <c r="W27" s="2">
        <f t="shared" si="5"/>
        <v>1</v>
      </c>
      <c r="X27" s="8"/>
    </row>
    <row r="28" spans="1:24" x14ac:dyDescent="0.25">
      <c r="A28" s="8"/>
      <c r="B28" s="2" t="s">
        <v>11</v>
      </c>
      <c r="C28" s="13">
        <f>(C24-C23+C26-C25)*1440</f>
        <v>170.00000000000003</v>
      </c>
      <c r="D28" s="13">
        <f t="shared" ref="D28:G28" si="8">(D24-D23+D26-D25)*1440</f>
        <v>170.00000000000003</v>
      </c>
      <c r="E28" s="13">
        <f t="shared" si="8"/>
        <v>170.00000000000003</v>
      </c>
      <c r="F28" s="13">
        <f t="shared" si="8"/>
        <v>170.00000000000003</v>
      </c>
      <c r="G28" s="13">
        <f t="shared" si="8"/>
        <v>170.00000000000003</v>
      </c>
      <c r="H28" s="2">
        <f>SUM(C28:G28)</f>
        <v>850.00000000000011</v>
      </c>
      <c r="I28" s="2" t="s">
        <v>92</v>
      </c>
      <c r="J28" s="2" t="s">
        <v>87</v>
      </c>
      <c r="K28" s="2">
        <v>1</v>
      </c>
      <c r="L28" s="8"/>
      <c r="M28" s="8"/>
      <c r="N28" s="2" t="s">
        <v>11</v>
      </c>
      <c r="O28" s="13">
        <f>(O24-O23+O26-O25)*1440</f>
        <v>95.999999999999972</v>
      </c>
      <c r="P28" s="13">
        <f t="shared" ref="P28:S28" si="9">(P24-P23+P26-P25)*1440</f>
        <v>95.999999999999972</v>
      </c>
      <c r="Q28" s="13">
        <f t="shared" si="9"/>
        <v>95.999999999999972</v>
      </c>
      <c r="R28" s="13">
        <f t="shared" si="9"/>
        <v>95.999999999999972</v>
      </c>
      <c r="S28" s="13">
        <f t="shared" si="9"/>
        <v>95.999999999999972</v>
      </c>
      <c r="T28" s="2">
        <f>SUM(O28:S28)</f>
        <v>479.99999999999989</v>
      </c>
      <c r="U28" s="2" t="s">
        <v>157</v>
      </c>
      <c r="V28" s="2" t="s">
        <v>161</v>
      </c>
      <c r="W28" s="2">
        <f t="shared" si="5"/>
        <v>1</v>
      </c>
      <c r="X28" s="8"/>
    </row>
    <row r="29" spans="1:24" x14ac:dyDescent="0.25">
      <c r="A29" s="8"/>
      <c r="B29" s="8"/>
      <c r="C29" s="8"/>
      <c r="D29" s="8"/>
      <c r="E29" s="8"/>
      <c r="F29" s="8"/>
      <c r="G29" s="8"/>
      <c r="H29" s="8"/>
      <c r="I29" s="2" t="s">
        <v>93</v>
      </c>
      <c r="J29" s="2" t="s">
        <v>88</v>
      </c>
      <c r="K29" s="2">
        <v>1</v>
      </c>
      <c r="L29" s="8"/>
      <c r="M29" s="8"/>
      <c r="N29" s="8"/>
      <c r="O29" s="8"/>
      <c r="P29" s="8"/>
      <c r="Q29" s="8"/>
      <c r="R29" s="8"/>
      <c r="S29" s="8"/>
      <c r="T29" s="8"/>
      <c r="U29" s="2" t="s">
        <v>157</v>
      </c>
      <c r="V29" s="2" t="s">
        <v>162</v>
      </c>
      <c r="W29" s="2">
        <f t="shared" si="5"/>
        <v>1</v>
      </c>
      <c r="X29" s="8"/>
    </row>
    <row r="30" spans="1:24" x14ac:dyDescent="0.25">
      <c r="A30" s="8"/>
      <c r="B30" s="8"/>
      <c r="C30" s="8"/>
      <c r="D30" s="8"/>
      <c r="E30" s="8"/>
      <c r="F30" s="8"/>
      <c r="G30" s="8"/>
      <c r="H30" s="8"/>
      <c r="I30" s="2" t="s">
        <v>222</v>
      </c>
      <c r="J30" s="2"/>
      <c r="K30" s="2"/>
      <c r="L30" s="8"/>
      <c r="M30" s="8"/>
      <c r="N30" s="8"/>
      <c r="O30" s="8"/>
      <c r="P30" s="8"/>
      <c r="Q30" s="8"/>
      <c r="R30" s="8"/>
      <c r="S30" s="8"/>
      <c r="T30" s="8"/>
      <c r="U30" s="2" t="s">
        <v>157</v>
      </c>
      <c r="V30" s="2" t="s">
        <v>163</v>
      </c>
      <c r="W30" s="2">
        <f t="shared" si="5"/>
        <v>1</v>
      </c>
      <c r="X30" s="8"/>
    </row>
    <row r="31" spans="1:24" x14ac:dyDescent="0.25">
      <c r="A31" s="8"/>
      <c r="B31" s="8"/>
      <c r="C31" s="8"/>
      <c r="D31" s="8"/>
      <c r="E31" s="8"/>
      <c r="F31" s="8"/>
      <c r="G31" s="8"/>
      <c r="H31" s="8"/>
      <c r="I31" s="44" t="s">
        <v>10</v>
      </c>
      <c r="J31" s="44"/>
      <c r="K31" s="2">
        <f>SUM(K23:K30)</f>
        <v>7</v>
      </c>
      <c r="L31" s="8"/>
      <c r="M31" s="8"/>
      <c r="N31" s="8"/>
      <c r="O31" s="8"/>
      <c r="P31" s="8"/>
      <c r="Q31" s="8"/>
      <c r="R31" s="8"/>
      <c r="S31" s="8"/>
      <c r="T31" s="8"/>
      <c r="U31" s="44" t="s">
        <v>10</v>
      </c>
      <c r="V31" s="44"/>
      <c r="W31" s="2">
        <f>SUM(W23:W30)</f>
        <v>8</v>
      </c>
      <c r="X31" s="8"/>
    </row>
    <row r="32" spans="1:24" x14ac:dyDescent="0.25">
      <c r="A32" s="8"/>
      <c r="B32" s="8"/>
      <c r="C32" s="8"/>
      <c r="D32" s="8"/>
      <c r="E32" s="8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</row>
    <row r="33" spans="1:24" x14ac:dyDescent="0.25">
      <c r="A33" s="8"/>
      <c r="B33" s="2" t="s">
        <v>28</v>
      </c>
      <c r="C33" s="44">
        <v>3</v>
      </c>
      <c r="D33" s="44"/>
      <c r="E33" s="44"/>
      <c r="F33" s="44"/>
      <c r="G33" s="44"/>
      <c r="H33" s="2"/>
      <c r="I33" s="30" t="s">
        <v>17</v>
      </c>
      <c r="J33" s="32"/>
      <c r="K33" s="31"/>
      <c r="L33" s="8"/>
      <c r="M33" s="8"/>
      <c r="N33" s="2" t="s">
        <v>28</v>
      </c>
      <c r="O33" s="44">
        <v>13</v>
      </c>
      <c r="P33" s="44"/>
      <c r="Q33" s="44"/>
      <c r="R33" s="44"/>
      <c r="S33" s="44"/>
      <c r="T33" s="2"/>
      <c r="U33" s="30" t="s">
        <v>17</v>
      </c>
      <c r="V33" s="32"/>
      <c r="W33" s="31"/>
      <c r="X33" s="8"/>
    </row>
    <row r="34" spans="1:24" ht="15.75" x14ac:dyDescent="0.25">
      <c r="A34" s="8"/>
      <c r="B34" s="2" t="s">
        <v>15</v>
      </c>
      <c r="C34" s="4" t="s">
        <v>5</v>
      </c>
      <c r="D34" s="4" t="s">
        <v>6</v>
      </c>
      <c r="E34" s="4" t="s">
        <v>7</v>
      </c>
      <c r="F34" s="4" t="s">
        <v>8</v>
      </c>
      <c r="G34" s="4" t="s">
        <v>9</v>
      </c>
      <c r="H34" s="4" t="s">
        <v>10</v>
      </c>
      <c r="I34" s="4" t="s">
        <v>12</v>
      </c>
      <c r="J34" s="4" t="s">
        <v>13</v>
      </c>
      <c r="K34" s="4" t="s">
        <v>14</v>
      </c>
      <c r="L34" s="8"/>
      <c r="M34" s="8"/>
      <c r="N34" s="2" t="s">
        <v>15</v>
      </c>
      <c r="O34" s="4" t="s">
        <v>5</v>
      </c>
      <c r="P34" s="4" t="s">
        <v>6</v>
      </c>
      <c r="Q34" s="4" t="s">
        <v>7</v>
      </c>
      <c r="R34" s="4" t="s">
        <v>8</v>
      </c>
      <c r="S34" s="4" t="s">
        <v>9</v>
      </c>
      <c r="T34" s="4" t="s">
        <v>10</v>
      </c>
      <c r="U34" s="4" t="s">
        <v>12</v>
      </c>
      <c r="V34" s="4" t="s">
        <v>13</v>
      </c>
      <c r="W34" s="4" t="s">
        <v>14</v>
      </c>
      <c r="X34" s="8"/>
    </row>
    <row r="35" spans="1:24" x14ac:dyDescent="0.25">
      <c r="A35" s="8"/>
      <c r="B35" s="2" t="s">
        <v>1</v>
      </c>
      <c r="C35" s="3">
        <v>0.30138888888888887</v>
      </c>
      <c r="D35" s="3">
        <v>0.30138888888888887</v>
      </c>
      <c r="E35" s="3">
        <v>0.30138888888888887</v>
      </c>
      <c r="F35" s="3">
        <v>0.30138888888888887</v>
      </c>
      <c r="G35" s="3">
        <v>0.30138888888888887</v>
      </c>
      <c r="H35" s="46"/>
      <c r="I35" s="2" t="s">
        <v>98</v>
      </c>
      <c r="J35" s="2" t="s">
        <v>106</v>
      </c>
      <c r="K35" s="2">
        <f>IF(J35&lt;&gt;"",1,"")</f>
        <v>1</v>
      </c>
      <c r="L35" s="8"/>
      <c r="M35" s="8"/>
      <c r="N35" s="2" t="s">
        <v>1</v>
      </c>
      <c r="O35" s="3">
        <v>0.31388888888888888</v>
      </c>
      <c r="P35" s="3">
        <v>0.31388888888888888</v>
      </c>
      <c r="Q35" s="3">
        <v>0.31388888888888888</v>
      </c>
      <c r="R35" s="3">
        <v>0.31388888888888888</v>
      </c>
      <c r="S35" s="3">
        <v>0.31388888888888888</v>
      </c>
      <c r="T35" s="46"/>
      <c r="U35" s="2" t="s">
        <v>169</v>
      </c>
      <c r="V35" s="2" t="s">
        <v>164</v>
      </c>
      <c r="W35" s="2">
        <f t="shared" ref="W35:W42" si="10">IF(V35&lt;&gt;"",1,"")</f>
        <v>1</v>
      </c>
      <c r="X35" s="8"/>
    </row>
    <row r="36" spans="1:24" x14ac:dyDescent="0.25">
      <c r="A36" s="8"/>
      <c r="B36" s="2" t="s">
        <v>2</v>
      </c>
      <c r="C36" s="3">
        <f>$C$5</f>
        <v>0.34375</v>
      </c>
      <c r="D36" s="3">
        <f>$D$5</f>
        <v>0.34375</v>
      </c>
      <c r="E36" s="3">
        <f>$E$5</f>
        <v>0.34375</v>
      </c>
      <c r="F36" s="3">
        <f>$F$5</f>
        <v>0.34375</v>
      </c>
      <c r="G36" s="3">
        <f>$G$5</f>
        <v>0.34375</v>
      </c>
      <c r="H36" s="47"/>
      <c r="I36" s="2" t="s">
        <v>99</v>
      </c>
      <c r="J36" s="2" t="s">
        <v>107</v>
      </c>
      <c r="K36" s="2">
        <f t="shared" ref="K36:K42" si="11">IF(J36&lt;&gt;"",1,"")</f>
        <v>1</v>
      </c>
      <c r="L36" s="8"/>
      <c r="M36" s="8"/>
      <c r="N36" s="2" t="s">
        <v>2</v>
      </c>
      <c r="O36" s="3">
        <f>$C$5</f>
        <v>0.34375</v>
      </c>
      <c r="P36" s="3">
        <f>$D$5</f>
        <v>0.34375</v>
      </c>
      <c r="Q36" s="3">
        <f>$E$5</f>
        <v>0.34375</v>
      </c>
      <c r="R36" s="3">
        <f>$F$5</f>
        <v>0.34375</v>
      </c>
      <c r="S36" s="3">
        <f>$G$5</f>
        <v>0.34375</v>
      </c>
      <c r="T36" s="47"/>
      <c r="U36" s="2" t="s">
        <v>169</v>
      </c>
      <c r="V36" s="2" t="s">
        <v>165</v>
      </c>
      <c r="W36" s="2">
        <f t="shared" si="10"/>
        <v>1</v>
      </c>
      <c r="X36" s="8"/>
    </row>
    <row r="37" spans="1:24" x14ac:dyDescent="0.25">
      <c r="A37" s="8"/>
      <c r="B37" s="2" t="s">
        <v>3</v>
      </c>
      <c r="C37" s="3">
        <f>$C$6</f>
        <v>0.64583333333333337</v>
      </c>
      <c r="D37" s="3">
        <f>$D$6</f>
        <v>0.64583333333333337</v>
      </c>
      <c r="E37" s="3">
        <f>$E$6</f>
        <v>0.64583333333333337</v>
      </c>
      <c r="F37" s="3">
        <f>$F$6</f>
        <v>0.64583333333333337</v>
      </c>
      <c r="G37" s="3">
        <f>$G$6</f>
        <v>0.5625</v>
      </c>
      <c r="H37" s="47"/>
      <c r="I37" s="2" t="s">
        <v>100</v>
      </c>
      <c r="J37" s="2" t="s">
        <v>108</v>
      </c>
      <c r="K37" s="2">
        <f t="shared" si="11"/>
        <v>1</v>
      </c>
      <c r="L37" s="8"/>
      <c r="M37" s="8"/>
      <c r="N37" s="2" t="s">
        <v>3</v>
      </c>
      <c r="O37" s="3">
        <f>$C$6</f>
        <v>0.64583333333333337</v>
      </c>
      <c r="P37" s="3">
        <f>$D$6</f>
        <v>0.64583333333333337</v>
      </c>
      <c r="Q37" s="3">
        <f>$E$6</f>
        <v>0.64583333333333337</v>
      </c>
      <c r="R37" s="3">
        <f>$F$6</f>
        <v>0.64583333333333337</v>
      </c>
      <c r="S37" s="3">
        <f>$G$6</f>
        <v>0.5625</v>
      </c>
      <c r="T37" s="47"/>
      <c r="U37" s="2" t="s">
        <v>169</v>
      </c>
      <c r="V37" s="2" t="s">
        <v>165</v>
      </c>
      <c r="W37" s="2">
        <f t="shared" si="10"/>
        <v>1</v>
      </c>
      <c r="X37" s="8"/>
    </row>
    <row r="38" spans="1:24" x14ac:dyDescent="0.25">
      <c r="A38" s="8"/>
      <c r="B38" s="2" t="s">
        <v>4</v>
      </c>
      <c r="C38" s="3">
        <v>0.69097222222222221</v>
      </c>
      <c r="D38" s="3">
        <v>0.69097222222222221</v>
      </c>
      <c r="E38" s="3">
        <v>0.69097222222222221</v>
      </c>
      <c r="F38" s="3"/>
      <c r="G38" s="3">
        <f>F38-"02:00"</f>
        <v>-8.3333333333333329E-2</v>
      </c>
      <c r="H38" s="48"/>
      <c r="I38" s="2" t="s">
        <v>101</v>
      </c>
      <c r="J38" s="2" t="s">
        <v>109</v>
      </c>
      <c r="K38" s="2">
        <f t="shared" si="11"/>
        <v>1</v>
      </c>
      <c r="L38" s="8"/>
      <c r="M38" s="8"/>
      <c r="N38" s="2" t="s">
        <v>4</v>
      </c>
      <c r="O38" s="3">
        <v>0.67708333333333337</v>
      </c>
      <c r="P38" s="3">
        <v>0.67708333333333337</v>
      </c>
      <c r="Q38" s="3">
        <v>0.67708333333333337</v>
      </c>
      <c r="R38" s="3">
        <v>0.67708333333333337</v>
      </c>
      <c r="S38" s="3">
        <f>R38-"02:00"</f>
        <v>0.59375</v>
      </c>
      <c r="T38" s="48"/>
      <c r="U38" s="2" t="s">
        <v>130</v>
      </c>
      <c r="V38" s="2" t="s">
        <v>166</v>
      </c>
      <c r="W38" s="2">
        <f t="shared" si="10"/>
        <v>1</v>
      </c>
      <c r="X38" s="8"/>
    </row>
    <row r="39" spans="1:24" x14ac:dyDescent="0.25">
      <c r="A39" s="8"/>
      <c r="B39" s="2" t="s">
        <v>0</v>
      </c>
      <c r="C39" s="2">
        <f>36.9*2</f>
        <v>73.8</v>
      </c>
      <c r="D39" s="2">
        <f t="shared" ref="D39:G39" si="12">36.9*2</f>
        <v>73.8</v>
      </c>
      <c r="E39" s="2">
        <f t="shared" si="12"/>
        <v>73.8</v>
      </c>
      <c r="F39" s="2">
        <f t="shared" si="12"/>
        <v>73.8</v>
      </c>
      <c r="G39" s="2">
        <f t="shared" si="12"/>
        <v>73.8</v>
      </c>
      <c r="H39" s="2">
        <f>SUM(C39:G39)</f>
        <v>369</v>
      </c>
      <c r="I39" s="2" t="s">
        <v>101</v>
      </c>
      <c r="J39" s="2" t="s">
        <v>110</v>
      </c>
      <c r="K39" s="2">
        <f t="shared" si="11"/>
        <v>1</v>
      </c>
      <c r="L39" s="8"/>
      <c r="M39" s="8"/>
      <c r="N39" s="2" t="s">
        <v>0</v>
      </c>
      <c r="O39" s="2">
        <f>21.36*2</f>
        <v>42.72</v>
      </c>
      <c r="P39" s="2">
        <f t="shared" ref="P39:S39" si="13">21.36*2</f>
        <v>42.72</v>
      </c>
      <c r="Q39" s="2">
        <f t="shared" si="13"/>
        <v>42.72</v>
      </c>
      <c r="R39" s="2">
        <f t="shared" si="13"/>
        <v>42.72</v>
      </c>
      <c r="S39" s="2">
        <f t="shared" si="13"/>
        <v>42.72</v>
      </c>
      <c r="T39" s="2">
        <f>SUM(O39:S39)</f>
        <v>213.6</v>
      </c>
      <c r="U39" s="2" t="s">
        <v>170</v>
      </c>
      <c r="V39" s="2" t="s">
        <v>167</v>
      </c>
      <c r="W39" s="2">
        <f t="shared" si="10"/>
        <v>1</v>
      </c>
      <c r="X39" s="8"/>
    </row>
    <row r="40" spans="1:24" x14ac:dyDescent="0.25">
      <c r="A40" s="8"/>
      <c r="B40" s="2" t="s">
        <v>11</v>
      </c>
      <c r="C40" s="13">
        <f>(C36-C35+C38-C37)*1440</f>
        <v>126.00000000000003</v>
      </c>
      <c r="D40" s="13">
        <f t="shared" ref="D40:G40" si="14">(D36-D35+D38-D37)*1440</f>
        <v>126.00000000000003</v>
      </c>
      <c r="E40" s="13">
        <f t="shared" si="14"/>
        <v>126.00000000000003</v>
      </c>
      <c r="F40" s="13">
        <f t="shared" si="14"/>
        <v>-869</v>
      </c>
      <c r="G40" s="13">
        <f t="shared" si="14"/>
        <v>-869</v>
      </c>
      <c r="H40" s="2">
        <f>SUM(C40:G40)</f>
        <v>-1360</v>
      </c>
      <c r="I40" s="2" t="s">
        <v>34</v>
      </c>
      <c r="J40" s="2" t="s">
        <v>111</v>
      </c>
      <c r="K40" s="2">
        <f t="shared" si="11"/>
        <v>1</v>
      </c>
      <c r="L40" s="8"/>
      <c r="M40" s="8"/>
      <c r="N40" s="2" t="s">
        <v>11</v>
      </c>
      <c r="O40" s="13">
        <f>(O36-O35+O38-O37)*1440</f>
        <v>88</v>
      </c>
      <c r="P40" s="13">
        <f t="shared" ref="P40:S40" si="15">(P36-P35+P38-P37)*1440</f>
        <v>88</v>
      </c>
      <c r="Q40" s="13">
        <f t="shared" si="15"/>
        <v>88</v>
      </c>
      <c r="R40" s="13">
        <f t="shared" si="15"/>
        <v>88</v>
      </c>
      <c r="S40" s="13">
        <f t="shared" si="15"/>
        <v>88</v>
      </c>
      <c r="T40" s="2">
        <f>SUM(O40:S40)</f>
        <v>440</v>
      </c>
      <c r="U40" s="2" t="s">
        <v>170</v>
      </c>
      <c r="V40" s="2" t="s">
        <v>168</v>
      </c>
      <c r="W40" s="2">
        <f t="shared" si="10"/>
        <v>1</v>
      </c>
      <c r="X40" s="8"/>
    </row>
    <row r="41" spans="1:24" x14ac:dyDescent="0.25">
      <c r="A41" s="8"/>
      <c r="B41" s="8"/>
      <c r="C41" s="8"/>
      <c r="D41" s="8"/>
      <c r="E41" s="8"/>
      <c r="F41" s="8"/>
      <c r="G41" s="8"/>
      <c r="H41" s="8"/>
      <c r="I41" s="2" t="s">
        <v>34</v>
      </c>
      <c r="J41" s="2" t="s">
        <v>112</v>
      </c>
      <c r="K41" s="2">
        <f t="shared" si="11"/>
        <v>1</v>
      </c>
      <c r="L41" s="8"/>
      <c r="M41" s="8"/>
      <c r="N41" s="8"/>
      <c r="O41" s="8"/>
      <c r="P41" s="8"/>
      <c r="Q41" s="8"/>
      <c r="R41" s="8"/>
      <c r="S41" s="8"/>
      <c r="T41" s="8"/>
      <c r="U41" s="2" t="s">
        <v>170</v>
      </c>
      <c r="V41" s="2" t="s">
        <v>168</v>
      </c>
      <c r="W41" s="2">
        <f t="shared" si="10"/>
        <v>1</v>
      </c>
      <c r="X41" s="8"/>
    </row>
    <row r="42" spans="1:24" x14ac:dyDescent="0.25">
      <c r="A42" s="8"/>
      <c r="B42" s="8"/>
      <c r="C42" s="8"/>
      <c r="D42" s="8"/>
      <c r="E42" s="8"/>
      <c r="F42" s="8"/>
      <c r="G42" s="8"/>
      <c r="H42" s="8"/>
      <c r="I42" s="2" t="s">
        <v>222</v>
      </c>
      <c r="J42" s="2"/>
      <c r="K42" s="2" t="str">
        <f t="shared" si="11"/>
        <v/>
      </c>
      <c r="L42" s="8"/>
      <c r="M42" s="8"/>
      <c r="N42" s="8"/>
      <c r="O42" s="8"/>
      <c r="P42" s="8"/>
      <c r="Q42" s="8"/>
      <c r="R42" s="8"/>
      <c r="S42" s="8"/>
      <c r="T42" s="8"/>
      <c r="U42" s="2" t="s">
        <v>170</v>
      </c>
      <c r="V42" s="2" t="s">
        <v>166</v>
      </c>
      <c r="W42" s="2">
        <f t="shared" si="10"/>
        <v>1</v>
      </c>
      <c r="X42" s="8"/>
    </row>
    <row r="43" spans="1:24" x14ac:dyDescent="0.25">
      <c r="A43" s="8"/>
      <c r="B43" s="8"/>
      <c r="C43" s="8"/>
      <c r="D43" s="8"/>
      <c r="E43" s="8"/>
      <c r="F43" s="8"/>
      <c r="G43" s="8"/>
      <c r="H43" s="8"/>
      <c r="I43" s="44" t="s">
        <v>10</v>
      </c>
      <c r="J43" s="44"/>
      <c r="K43" s="2">
        <f>SUM(K35:K42)</f>
        <v>7</v>
      </c>
      <c r="L43" s="8"/>
      <c r="M43" s="8"/>
      <c r="N43" s="8"/>
      <c r="O43" s="8"/>
      <c r="P43" s="8"/>
      <c r="Q43" s="8"/>
      <c r="R43" s="8"/>
      <c r="S43" s="8"/>
      <c r="T43" s="8"/>
      <c r="U43" s="44" t="s">
        <v>10</v>
      </c>
      <c r="V43" s="44"/>
      <c r="W43" s="2">
        <f>SUM(W35:W42)</f>
        <v>8</v>
      </c>
      <c r="X43" s="8"/>
    </row>
    <row r="44" spans="1:24" x14ac:dyDescent="0.25">
      <c r="A44" s="8"/>
      <c r="B44" s="8"/>
      <c r="C44" s="8"/>
      <c r="D44" s="8"/>
      <c r="E44" s="8"/>
      <c r="F44" s="8"/>
      <c r="G44" s="8"/>
      <c r="H44" s="8"/>
      <c r="I44" s="8"/>
      <c r="J44" s="8"/>
      <c r="K44" s="8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  <c r="X44" s="8"/>
    </row>
    <row r="45" spans="1:24" x14ac:dyDescent="0.25">
      <c r="A45" s="8"/>
      <c r="B45" s="2" t="s">
        <v>28</v>
      </c>
      <c r="C45" s="44">
        <v>4</v>
      </c>
      <c r="D45" s="44"/>
      <c r="E45" s="44"/>
      <c r="F45" s="44"/>
      <c r="G45" s="44"/>
      <c r="H45" s="2"/>
      <c r="I45" s="30" t="s">
        <v>17</v>
      </c>
      <c r="J45" s="32"/>
      <c r="K45" s="31"/>
      <c r="L45" s="8"/>
      <c r="M45" s="8"/>
      <c r="N45" s="2" t="s">
        <v>28</v>
      </c>
      <c r="O45" s="44">
        <v>14</v>
      </c>
      <c r="P45" s="44"/>
      <c r="Q45" s="44"/>
      <c r="R45" s="44"/>
      <c r="S45" s="44"/>
      <c r="T45" s="2"/>
      <c r="U45" s="30" t="s">
        <v>17</v>
      </c>
      <c r="V45" s="32"/>
      <c r="W45" s="31"/>
      <c r="X45" s="8"/>
    </row>
    <row r="46" spans="1:24" ht="15.75" x14ac:dyDescent="0.25">
      <c r="A46" s="8"/>
      <c r="B46" s="2" t="s">
        <v>15</v>
      </c>
      <c r="C46" s="4" t="s">
        <v>5</v>
      </c>
      <c r="D46" s="4" t="s">
        <v>6</v>
      </c>
      <c r="E46" s="4" t="s">
        <v>7</v>
      </c>
      <c r="F46" s="4" t="s">
        <v>8</v>
      </c>
      <c r="G46" s="4" t="s">
        <v>9</v>
      </c>
      <c r="H46" s="4" t="s">
        <v>10</v>
      </c>
      <c r="I46" s="4" t="s">
        <v>12</v>
      </c>
      <c r="J46" s="4" t="s">
        <v>13</v>
      </c>
      <c r="K46" s="4" t="s">
        <v>14</v>
      </c>
      <c r="L46" s="8"/>
      <c r="M46" s="8"/>
      <c r="N46" s="2" t="s">
        <v>15</v>
      </c>
      <c r="O46" s="4" t="s">
        <v>5</v>
      </c>
      <c r="P46" s="4" t="s">
        <v>6</v>
      </c>
      <c r="Q46" s="4" t="s">
        <v>7</v>
      </c>
      <c r="R46" s="4" t="s">
        <v>8</v>
      </c>
      <c r="S46" s="4" t="s">
        <v>9</v>
      </c>
      <c r="T46" s="4" t="s">
        <v>10</v>
      </c>
      <c r="U46" s="4" t="s">
        <v>12</v>
      </c>
      <c r="V46" s="4" t="s">
        <v>13</v>
      </c>
      <c r="W46" s="4" t="s">
        <v>14</v>
      </c>
      <c r="X46" s="8"/>
    </row>
    <row r="47" spans="1:24" x14ac:dyDescent="0.25">
      <c r="A47" s="8"/>
      <c r="B47" s="2" t="s">
        <v>1</v>
      </c>
      <c r="C47" s="15">
        <v>0.3034722222222222</v>
      </c>
      <c r="D47" s="15">
        <v>0.3034722222222222</v>
      </c>
      <c r="E47" s="15">
        <v>0.3034722222222222</v>
      </c>
      <c r="F47" s="15">
        <v>0.3034722222222222</v>
      </c>
      <c r="G47" s="15">
        <v>0.3034722222222222</v>
      </c>
      <c r="H47" s="50" t="s">
        <v>401</v>
      </c>
      <c r="I47" s="2" t="s">
        <v>102</v>
      </c>
      <c r="J47" s="2" t="s">
        <v>113</v>
      </c>
      <c r="K47" s="2">
        <f t="shared" ref="K47:K54" si="16">IF(J47&lt;&gt;"",1,"")</f>
        <v>1</v>
      </c>
      <c r="L47" s="8"/>
      <c r="M47" s="8"/>
      <c r="N47" s="2" t="s">
        <v>1</v>
      </c>
      <c r="O47" s="3">
        <v>0.31388888888888888</v>
      </c>
      <c r="P47" s="3">
        <v>0.31388888888888888</v>
      </c>
      <c r="Q47" s="3">
        <v>0.31388888888888888</v>
      </c>
      <c r="R47" s="3">
        <v>0.31388888888888888</v>
      </c>
      <c r="S47" s="3">
        <v>0.31388888888888888</v>
      </c>
      <c r="T47" s="46"/>
      <c r="U47" s="2" t="s">
        <v>126</v>
      </c>
      <c r="V47" s="2" t="s">
        <v>171</v>
      </c>
      <c r="W47" s="2">
        <f t="shared" ref="W47:W54" si="17">IF(V47&lt;&gt;"",1,"")</f>
        <v>1</v>
      </c>
      <c r="X47" s="8"/>
    </row>
    <row r="48" spans="1:24" x14ac:dyDescent="0.25">
      <c r="A48" s="8"/>
      <c r="B48" s="2" t="s">
        <v>2</v>
      </c>
      <c r="C48" s="3">
        <f>$C$5</f>
        <v>0.34375</v>
      </c>
      <c r="D48" s="3">
        <f>$D$5</f>
        <v>0.34375</v>
      </c>
      <c r="E48" s="3">
        <f>$E$5</f>
        <v>0.34375</v>
      </c>
      <c r="F48" s="3">
        <f>$F$5</f>
        <v>0.34375</v>
      </c>
      <c r="G48" s="3">
        <f>$G$5</f>
        <v>0.34375</v>
      </c>
      <c r="H48" s="51"/>
      <c r="I48" s="2" t="s">
        <v>103</v>
      </c>
      <c r="J48" s="2" t="s">
        <v>114</v>
      </c>
      <c r="K48" s="2">
        <f t="shared" si="16"/>
        <v>1</v>
      </c>
      <c r="L48" s="8"/>
      <c r="M48" s="8"/>
      <c r="N48" s="2" t="s">
        <v>2</v>
      </c>
      <c r="O48" s="3">
        <f>$C$5</f>
        <v>0.34375</v>
      </c>
      <c r="P48" s="3">
        <f>$D$5</f>
        <v>0.34375</v>
      </c>
      <c r="Q48" s="3">
        <f>$E$5</f>
        <v>0.34375</v>
      </c>
      <c r="R48" s="3">
        <f>$F$5</f>
        <v>0.34375</v>
      </c>
      <c r="S48" s="3">
        <f>$G$5</f>
        <v>0.34375</v>
      </c>
      <c r="T48" s="47"/>
      <c r="U48" s="2" t="s">
        <v>34</v>
      </c>
      <c r="V48" s="2" t="s">
        <v>172</v>
      </c>
      <c r="W48" s="2">
        <f t="shared" si="17"/>
        <v>1</v>
      </c>
      <c r="X48" s="8"/>
    </row>
    <row r="49" spans="1:24" x14ac:dyDescent="0.25">
      <c r="A49" s="8"/>
      <c r="B49" s="2" t="s">
        <v>3</v>
      </c>
      <c r="C49" s="3">
        <f>$C$6</f>
        <v>0.64583333333333337</v>
      </c>
      <c r="D49" s="3">
        <f>$D$6</f>
        <v>0.64583333333333337</v>
      </c>
      <c r="E49" s="3">
        <f>$E$6</f>
        <v>0.64583333333333337</v>
      </c>
      <c r="F49" s="3">
        <f>$F$6</f>
        <v>0.64583333333333337</v>
      </c>
      <c r="G49" s="3">
        <f>$G$6</f>
        <v>0.5625</v>
      </c>
      <c r="H49" s="51"/>
      <c r="I49" s="2" t="s">
        <v>103</v>
      </c>
      <c r="J49" s="2" t="s">
        <v>114</v>
      </c>
      <c r="K49" s="2">
        <f t="shared" si="16"/>
        <v>1</v>
      </c>
      <c r="L49" s="8"/>
      <c r="M49" s="8"/>
      <c r="N49" s="2" t="s">
        <v>3</v>
      </c>
      <c r="O49" s="3">
        <f>$C$6</f>
        <v>0.64583333333333337</v>
      </c>
      <c r="P49" s="3">
        <f>$D$6</f>
        <v>0.64583333333333337</v>
      </c>
      <c r="Q49" s="3">
        <f>$E$6</f>
        <v>0.64583333333333337</v>
      </c>
      <c r="R49" s="3">
        <f>$F$6</f>
        <v>0.64583333333333337</v>
      </c>
      <c r="S49" s="3">
        <f>$G$6</f>
        <v>0.5625</v>
      </c>
      <c r="T49" s="47"/>
      <c r="U49" s="2" t="s">
        <v>34</v>
      </c>
      <c r="V49" s="2" t="s">
        <v>172</v>
      </c>
      <c r="W49" s="2">
        <f t="shared" si="17"/>
        <v>1</v>
      </c>
      <c r="X49" s="8"/>
    </row>
    <row r="50" spans="1:24" x14ac:dyDescent="0.25">
      <c r="A50" s="8"/>
      <c r="B50" s="2" t="s">
        <v>4</v>
      </c>
      <c r="C50" s="3">
        <v>0.69166666666666665</v>
      </c>
      <c r="D50" s="3">
        <v>0.69166666666666665</v>
      </c>
      <c r="E50" s="3">
        <v>0.69166666666666665</v>
      </c>
      <c r="F50" s="3">
        <v>0.69166666666666665</v>
      </c>
      <c r="G50" s="3">
        <f>F50-"02:00"</f>
        <v>0.60833333333333328</v>
      </c>
      <c r="H50" s="52"/>
      <c r="I50" s="2" t="s">
        <v>104</v>
      </c>
      <c r="J50" s="2" t="s">
        <v>115</v>
      </c>
      <c r="K50" s="2">
        <f t="shared" si="16"/>
        <v>1</v>
      </c>
      <c r="L50" s="8"/>
      <c r="M50" s="8"/>
      <c r="N50" s="2" t="s">
        <v>4</v>
      </c>
      <c r="O50" s="3">
        <v>0.67708333333333337</v>
      </c>
      <c r="P50" s="3">
        <v>0.67708333333333337</v>
      </c>
      <c r="Q50" s="3">
        <v>0.67708333333333337</v>
      </c>
      <c r="R50" s="3">
        <v>0.67708333333333337</v>
      </c>
      <c r="S50" s="3">
        <f>R50-"02:00"</f>
        <v>0.59375</v>
      </c>
      <c r="T50" s="48"/>
      <c r="U50" s="2" t="s">
        <v>34</v>
      </c>
      <c r="V50" s="2" t="s">
        <v>38</v>
      </c>
      <c r="W50" s="2">
        <f t="shared" si="17"/>
        <v>1</v>
      </c>
      <c r="X50" s="8"/>
    </row>
    <row r="51" spans="1:24" x14ac:dyDescent="0.25">
      <c r="A51" s="8"/>
      <c r="B51" s="2" t="s">
        <v>0</v>
      </c>
      <c r="C51" s="2">
        <f>25.8*2</f>
        <v>51.6</v>
      </c>
      <c r="D51" s="2">
        <f t="shared" ref="D51:G51" si="18">25.8*2</f>
        <v>51.6</v>
      </c>
      <c r="E51" s="2">
        <f t="shared" si="18"/>
        <v>51.6</v>
      </c>
      <c r="F51" s="2">
        <f t="shared" si="18"/>
        <v>51.6</v>
      </c>
      <c r="G51" s="2">
        <f t="shared" si="18"/>
        <v>51.6</v>
      </c>
      <c r="H51" s="2">
        <f>SUM(C51:G51)</f>
        <v>258</v>
      </c>
      <c r="I51" s="2" t="s">
        <v>104</v>
      </c>
      <c r="J51" s="2" t="s">
        <v>115</v>
      </c>
      <c r="K51" s="2">
        <f t="shared" si="16"/>
        <v>1</v>
      </c>
      <c r="L51" s="8"/>
      <c r="M51" s="8"/>
      <c r="N51" s="2" t="s">
        <v>0</v>
      </c>
      <c r="O51" s="2">
        <f>12.99*2</f>
        <v>25.98</v>
      </c>
      <c r="P51" s="2">
        <f t="shared" ref="P51:S51" si="19">12.99*2</f>
        <v>25.98</v>
      </c>
      <c r="Q51" s="2">
        <f t="shared" si="19"/>
        <v>25.98</v>
      </c>
      <c r="R51" s="2">
        <f t="shared" si="19"/>
        <v>25.98</v>
      </c>
      <c r="S51" s="2">
        <f t="shared" si="19"/>
        <v>25.98</v>
      </c>
      <c r="T51" s="2">
        <f>SUM(O51:S51)</f>
        <v>129.9</v>
      </c>
      <c r="U51" s="2" t="s">
        <v>34</v>
      </c>
      <c r="V51" s="2" t="s">
        <v>147</v>
      </c>
      <c r="W51" s="2">
        <f t="shared" si="17"/>
        <v>1</v>
      </c>
      <c r="X51" s="8"/>
    </row>
    <row r="52" spans="1:24" x14ac:dyDescent="0.25">
      <c r="A52" s="8"/>
      <c r="B52" s="2" t="s">
        <v>11</v>
      </c>
      <c r="C52" s="13">
        <f>(C48-C47+C50-C49)*1440</f>
        <v>124.00000000000004</v>
      </c>
      <c r="D52" s="13">
        <f t="shared" ref="D52:G52" si="20">(D48-D47+D50-D49)*1440</f>
        <v>124.00000000000004</v>
      </c>
      <c r="E52" s="13">
        <f t="shared" si="20"/>
        <v>124.00000000000004</v>
      </c>
      <c r="F52" s="13">
        <f t="shared" si="20"/>
        <v>124.00000000000004</v>
      </c>
      <c r="G52" s="13">
        <f t="shared" si="20"/>
        <v>123.99999999999989</v>
      </c>
      <c r="H52" s="2">
        <f>SUM(C52:G52)</f>
        <v>620</v>
      </c>
      <c r="I52" s="2" t="s">
        <v>105</v>
      </c>
      <c r="J52" s="2" t="s">
        <v>116</v>
      </c>
      <c r="K52" s="2">
        <f t="shared" si="16"/>
        <v>1</v>
      </c>
      <c r="L52" s="8"/>
      <c r="M52" s="8"/>
      <c r="N52" s="2" t="s">
        <v>11</v>
      </c>
      <c r="O52" s="13">
        <f>(O48-O47+O50-O49)*1440</f>
        <v>88</v>
      </c>
      <c r="P52" s="13">
        <f t="shared" ref="P52:S52" si="21">(P48-P47+P50-P49)*1440</f>
        <v>88</v>
      </c>
      <c r="Q52" s="13">
        <f t="shared" si="21"/>
        <v>88</v>
      </c>
      <c r="R52" s="13">
        <f t="shared" si="21"/>
        <v>88</v>
      </c>
      <c r="S52" s="13">
        <f t="shared" si="21"/>
        <v>88</v>
      </c>
      <c r="T52" s="2">
        <f>SUM(O52:S52)</f>
        <v>440</v>
      </c>
      <c r="U52" s="2" t="s">
        <v>34</v>
      </c>
      <c r="V52" s="2" t="s">
        <v>148</v>
      </c>
      <c r="W52" s="2">
        <f t="shared" si="17"/>
        <v>1</v>
      </c>
      <c r="X52" s="8"/>
    </row>
    <row r="53" spans="1:24" x14ac:dyDescent="0.25">
      <c r="A53" s="8"/>
      <c r="B53" s="8"/>
      <c r="C53" s="8"/>
      <c r="D53" s="8"/>
      <c r="E53" s="8"/>
      <c r="F53" s="8"/>
      <c r="G53" s="8"/>
      <c r="H53" s="8"/>
      <c r="I53" s="2" t="s">
        <v>105</v>
      </c>
      <c r="J53" s="2" t="s">
        <v>117</v>
      </c>
      <c r="K53" s="2">
        <f t="shared" si="16"/>
        <v>1</v>
      </c>
      <c r="L53" s="8"/>
      <c r="M53" s="8"/>
      <c r="N53" s="8"/>
      <c r="O53" s="8"/>
      <c r="P53" s="8"/>
      <c r="Q53" s="8"/>
      <c r="R53" s="8"/>
      <c r="S53" s="8"/>
      <c r="T53" s="8"/>
      <c r="U53" s="2" t="s">
        <v>34</v>
      </c>
      <c r="V53" s="2" t="s">
        <v>173</v>
      </c>
      <c r="W53" s="2">
        <f t="shared" si="17"/>
        <v>1</v>
      </c>
      <c r="X53" s="8"/>
    </row>
    <row r="54" spans="1:24" x14ac:dyDescent="0.25">
      <c r="A54" s="8"/>
      <c r="B54" s="8"/>
      <c r="C54" s="8"/>
      <c r="D54" s="8"/>
      <c r="E54" s="8"/>
      <c r="F54" s="8"/>
      <c r="G54" s="8"/>
      <c r="H54" s="8"/>
      <c r="I54" s="2" t="s">
        <v>34</v>
      </c>
      <c r="J54" s="2" t="s">
        <v>118</v>
      </c>
      <c r="K54" s="2">
        <f t="shared" si="16"/>
        <v>1</v>
      </c>
      <c r="L54" s="8"/>
      <c r="M54" s="8"/>
      <c r="N54" s="8"/>
      <c r="O54" s="8"/>
      <c r="P54" s="8"/>
      <c r="Q54" s="8"/>
      <c r="R54" s="8"/>
      <c r="S54" s="8"/>
      <c r="T54" s="8"/>
      <c r="U54" s="2" t="s">
        <v>34</v>
      </c>
      <c r="V54" s="2" t="s">
        <v>174</v>
      </c>
      <c r="W54" s="2">
        <f t="shared" si="17"/>
        <v>1</v>
      </c>
      <c r="X54" s="8"/>
    </row>
    <row r="55" spans="1:24" x14ac:dyDescent="0.25">
      <c r="A55" s="8"/>
      <c r="B55" s="8"/>
      <c r="C55" s="8"/>
      <c r="D55" s="8"/>
      <c r="E55" s="8"/>
      <c r="F55" s="8"/>
      <c r="G55" s="8"/>
      <c r="H55" s="8"/>
      <c r="I55" s="6" t="s">
        <v>10</v>
      </c>
      <c r="J55" s="7"/>
      <c r="K55" s="2">
        <f>SUM(K47:K54)</f>
        <v>8</v>
      </c>
      <c r="L55" s="8"/>
      <c r="M55" s="8"/>
      <c r="N55" s="8"/>
      <c r="O55" s="8"/>
      <c r="P55" s="8"/>
      <c r="Q55" s="8"/>
      <c r="R55" s="8"/>
      <c r="S55" s="8"/>
      <c r="T55" s="8"/>
      <c r="U55" s="44" t="s">
        <v>10</v>
      </c>
      <c r="V55" s="44"/>
      <c r="W55" s="2">
        <f>SUM(W47:W54)</f>
        <v>8</v>
      </c>
      <c r="X55" s="8"/>
    </row>
    <row r="56" spans="1:24" x14ac:dyDescent="0.25">
      <c r="A56" s="8"/>
      <c r="B56" s="8"/>
      <c r="C56" s="8"/>
      <c r="D56" s="8"/>
      <c r="E56" s="8"/>
      <c r="F56" s="8"/>
      <c r="G56" s="8"/>
      <c r="H56" s="8"/>
      <c r="I56" s="8"/>
      <c r="J56" s="8"/>
      <c r="K56" s="8"/>
      <c r="L56" s="8"/>
      <c r="M56" s="8"/>
      <c r="N56" s="8"/>
      <c r="O56" s="8"/>
      <c r="P56" s="8"/>
      <c r="Q56" s="8"/>
      <c r="R56" s="8"/>
      <c r="S56" s="8"/>
      <c r="T56" s="8"/>
      <c r="U56" s="8"/>
      <c r="V56" s="8"/>
      <c r="W56" s="8"/>
      <c r="X56" s="8"/>
    </row>
    <row r="57" spans="1:24" x14ac:dyDescent="0.25">
      <c r="A57" s="8"/>
      <c r="B57" s="2" t="s">
        <v>28</v>
      </c>
      <c r="C57" s="44">
        <v>5</v>
      </c>
      <c r="D57" s="44"/>
      <c r="E57" s="44"/>
      <c r="F57" s="44"/>
      <c r="G57" s="44"/>
      <c r="H57" s="2"/>
      <c r="I57" s="30" t="s">
        <v>17</v>
      </c>
      <c r="J57" s="32"/>
      <c r="K57" s="31"/>
      <c r="L57" s="8"/>
      <c r="M57" s="8"/>
      <c r="N57" s="2" t="s">
        <v>28</v>
      </c>
      <c r="O57" s="30">
        <v>15</v>
      </c>
      <c r="P57" s="32"/>
      <c r="Q57" s="32"/>
      <c r="R57" s="32"/>
      <c r="S57" s="31"/>
      <c r="T57" s="2"/>
      <c r="U57" s="30" t="s">
        <v>17</v>
      </c>
      <c r="V57" s="32"/>
      <c r="W57" s="31"/>
      <c r="X57" s="8"/>
    </row>
    <row r="58" spans="1:24" ht="15.75" x14ac:dyDescent="0.25">
      <c r="A58" s="8"/>
      <c r="B58" s="2" t="s">
        <v>15</v>
      </c>
      <c r="C58" s="4" t="s">
        <v>5</v>
      </c>
      <c r="D58" s="4" t="s">
        <v>6</v>
      </c>
      <c r="E58" s="4" t="s">
        <v>7</v>
      </c>
      <c r="F58" s="4" t="s">
        <v>8</v>
      </c>
      <c r="G58" s="4" t="s">
        <v>9</v>
      </c>
      <c r="H58" s="4" t="s">
        <v>10</v>
      </c>
      <c r="I58" s="4" t="s">
        <v>12</v>
      </c>
      <c r="J58" s="4" t="s">
        <v>13</v>
      </c>
      <c r="K58" s="4" t="s">
        <v>14</v>
      </c>
      <c r="L58" s="8"/>
      <c r="M58" s="8"/>
      <c r="N58" s="2" t="s">
        <v>15</v>
      </c>
      <c r="O58" s="4" t="s">
        <v>5</v>
      </c>
      <c r="P58" s="4" t="s">
        <v>6</v>
      </c>
      <c r="Q58" s="4" t="s">
        <v>7</v>
      </c>
      <c r="R58" s="4" t="s">
        <v>8</v>
      </c>
      <c r="S58" s="4" t="s">
        <v>9</v>
      </c>
      <c r="T58" s="4" t="s">
        <v>10</v>
      </c>
      <c r="U58" s="4" t="s">
        <v>12</v>
      </c>
      <c r="V58" s="4" t="s">
        <v>13</v>
      </c>
      <c r="W58" s="4" t="s">
        <v>14</v>
      </c>
      <c r="X58" s="8"/>
    </row>
    <row r="59" spans="1:24" x14ac:dyDescent="0.25">
      <c r="A59" s="8"/>
      <c r="B59" s="2" t="s">
        <v>1</v>
      </c>
      <c r="C59" s="3">
        <v>0.30416666666666664</v>
      </c>
      <c r="D59" s="3">
        <v>0.30416666666666664</v>
      </c>
      <c r="E59" s="3">
        <v>0.30416666666666664</v>
      </c>
      <c r="F59" s="3">
        <v>0.30416666666666664</v>
      </c>
      <c r="G59" s="3">
        <v>0.30416666666666664</v>
      </c>
      <c r="H59" s="50" t="s">
        <v>401</v>
      </c>
      <c r="I59" s="2" t="s">
        <v>119</v>
      </c>
      <c r="J59" s="2" t="s">
        <v>121</v>
      </c>
      <c r="K59" s="2">
        <f t="shared" ref="K59:K66" si="22">IF(J59&lt;&gt;"",1,"")</f>
        <v>1</v>
      </c>
      <c r="L59" s="8"/>
      <c r="M59" s="8"/>
      <c r="N59" s="2" t="s">
        <v>1</v>
      </c>
      <c r="O59" s="3">
        <v>0.31041666666666667</v>
      </c>
      <c r="P59" s="3">
        <v>0.31041666666666667</v>
      </c>
      <c r="Q59" s="3">
        <v>0.31041666666666667</v>
      </c>
      <c r="R59" s="3">
        <v>0.31041666666666667</v>
      </c>
      <c r="S59" s="3">
        <v>0.31041666666666667</v>
      </c>
      <c r="T59" s="46"/>
      <c r="U59" s="2" t="s">
        <v>175</v>
      </c>
      <c r="V59" s="2" t="s">
        <v>177</v>
      </c>
      <c r="W59" s="2">
        <f t="shared" ref="W59:W66" si="23">IF(V59&lt;&gt;"",1,"")</f>
        <v>1</v>
      </c>
      <c r="X59" s="8"/>
    </row>
    <row r="60" spans="1:24" x14ac:dyDescent="0.25">
      <c r="A60" s="8"/>
      <c r="B60" s="2" t="s">
        <v>2</v>
      </c>
      <c r="C60" s="3">
        <f>$C$5</f>
        <v>0.34375</v>
      </c>
      <c r="D60" s="3">
        <f>$D$5</f>
        <v>0.34375</v>
      </c>
      <c r="E60" s="3">
        <f>$E$5</f>
        <v>0.34375</v>
      </c>
      <c r="F60" s="3">
        <f>$F$5</f>
        <v>0.34375</v>
      </c>
      <c r="G60" s="3">
        <f>$G$5</f>
        <v>0.34375</v>
      </c>
      <c r="H60" s="51"/>
      <c r="I60" s="2" t="s">
        <v>119</v>
      </c>
      <c r="J60" s="2" t="s">
        <v>121</v>
      </c>
      <c r="K60" s="2">
        <f t="shared" si="22"/>
        <v>1</v>
      </c>
      <c r="L60" s="8"/>
      <c r="M60" s="8"/>
      <c r="N60" s="2" t="s">
        <v>2</v>
      </c>
      <c r="O60" s="3">
        <f>$C$5</f>
        <v>0.34375</v>
      </c>
      <c r="P60" s="3">
        <f>$D$5</f>
        <v>0.34375</v>
      </c>
      <c r="Q60" s="3">
        <f>$E$5</f>
        <v>0.34375</v>
      </c>
      <c r="R60" s="3">
        <f>$F$5</f>
        <v>0.34375</v>
      </c>
      <c r="S60" s="3">
        <f>$G$5</f>
        <v>0.34375</v>
      </c>
      <c r="T60" s="47"/>
      <c r="U60" s="2" t="s">
        <v>176</v>
      </c>
      <c r="V60" s="2" t="s">
        <v>178</v>
      </c>
      <c r="W60" s="2">
        <f t="shared" si="23"/>
        <v>1</v>
      </c>
      <c r="X60" s="8"/>
    </row>
    <row r="61" spans="1:24" x14ac:dyDescent="0.25">
      <c r="A61" s="8"/>
      <c r="B61" s="2" t="s">
        <v>3</v>
      </c>
      <c r="C61" s="3">
        <f>$C$6</f>
        <v>0.64583333333333337</v>
      </c>
      <c r="D61" s="3">
        <f>$D$6</f>
        <v>0.64583333333333337</v>
      </c>
      <c r="E61" s="3">
        <f>$E$6</f>
        <v>0.64583333333333337</v>
      </c>
      <c r="F61" s="3">
        <f>$F$6</f>
        <v>0.64583333333333337</v>
      </c>
      <c r="G61" s="3">
        <f>$G$6</f>
        <v>0.5625</v>
      </c>
      <c r="H61" s="51"/>
      <c r="I61" s="2" t="s">
        <v>120</v>
      </c>
      <c r="J61" s="2" t="s">
        <v>122</v>
      </c>
      <c r="K61" s="2">
        <f t="shared" si="22"/>
        <v>1</v>
      </c>
      <c r="L61" s="8"/>
      <c r="M61" s="8"/>
      <c r="N61" s="2" t="s">
        <v>3</v>
      </c>
      <c r="O61" s="3">
        <f>$C$6</f>
        <v>0.64583333333333337</v>
      </c>
      <c r="P61" s="3">
        <f>$D$6</f>
        <v>0.64583333333333337</v>
      </c>
      <c r="Q61" s="3">
        <f>$E$6</f>
        <v>0.64583333333333337</v>
      </c>
      <c r="R61" s="3">
        <f>$F$6</f>
        <v>0.64583333333333337</v>
      </c>
      <c r="S61" s="3">
        <f>$G$6</f>
        <v>0.5625</v>
      </c>
      <c r="T61" s="47"/>
      <c r="U61" s="2" t="s">
        <v>156</v>
      </c>
      <c r="V61" s="2" t="s">
        <v>179</v>
      </c>
      <c r="W61" s="2">
        <f t="shared" si="23"/>
        <v>1</v>
      </c>
      <c r="X61" s="8"/>
    </row>
    <row r="62" spans="1:24" x14ac:dyDescent="0.25">
      <c r="A62" s="8"/>
      <c r="B62" s="2" t="s">
        <v>4</v>
      </c>
      <c r="C62" s="3">
        <v>0.6875</v>
      </c>
      <c r="D62" s="3">
        <v>0.6875</v>
      </c>
      <c r="E62" s="3">
        <v>0.6875</v>
      </c>
      <c r="F62" s="3">
        <v>0.6875</v>
      </c>
      <c r="G62" s="3">
        <f>F62-"02:00"</f>
        <v>0.60416666666666663</v>
      </c>
      <c r="H62" s="52"/>
      <c r="I62" s="2" t="s">
        <v>120</v>
      </c>
      <c r="J62" s="2" t="s">
        <v>122</v>
      </c>
      <c r="K62" s="2">
        <f t="shared" si="22"/>
        <v>1</v>
      </c>
      <c r="L62" s="8"/>
      <c r="M62" s="8"/>
      <c r="N62" s="2" t="s">
        <v>4</v>
      </c>
      <c r="O62" s="3">
        <v>0.6791666666666667</v>
      </c>
      <c r="P62" s="3">
        <v>0.6791666666666667</v>
      </c>
      <c r="Q62" s="3">
        <v>0.6791666666666667</v>
      </c>
      <c r="R62" s="3">
        <v>0.6791666666666667</v>
      </c>
      <c r="S62" s="3">
        <f>R62-"02:00"</f>
        <v>0.59583333333333333</v>
      </c>
      <c r="T62" s="48"/>
      <c r="U62" s="2" t="s">
        <v>34</v>
      </c>
      <c r="V62" s="2" t="s">
        <v>180</v>
      </c>
      <c r="W62" s="2">
        <f t="shared" si="23"/>
        <v>1</v>
      </c>
      <c r="X62" s="8"/>
    </row>
    <row r="63" spans="1:24" x14ac:dyDescent="0.25">
      <c r="A63" s="8"/>
      <c r="B63" s="2" t="s">
        <v>0</v>
      </c>
      <c r="C63" s="2">
        <f>35.89*2</f>
        <v>71.78</v>
      </c>
      <c r="D63" s="2">
        <f t="shared" ref="D63:G63" si="24">35.89*2</f>
        <v>71.78</v>
      </c>
      <c r="E63" s="2">
        <f t="shared" si="24"/>
        <v>71.78</v>
      </c>
      <c r="F63" s="2">
        <f t="shared" si="24"/>
        <v>71.78</v>
      </c>
      <c r="G63" s="2">
        <f t="shared" si="24"/>
        <v>71.78</v>
      </c>
      <c r="H63" s="2">
        <f>SUM(C63:G63)</f>
        <v>358.9</v>
      </c>
      <c r="I63" s="2" t="s">
        <v>58</v>
      </c>
      <c r="J63" s="2" t="s">
        <v>106</v>
      </c>
      <c r="K63" s="2">
        <f t="shared" si="22"/>
        <v>1</v>
      </c>
      <c r="L63" s="8"/>
      <c r="M63" s="8"/>
      <c r="N63" s="2" t="s">
        <v>0</v>
      </c>
      <c r="O63" s="2">
        <f>18.75*2</f>
        <v>37.5</v>
      </c>
      <c r="P63" s="2">
        <f t="shared" ref="P63:S63" si="25">18.75*2</f>
        <v>37.5</v>
      </c>
      <c r="Q63" s="2">
        <f t="shared" si="25"/>
        <v>37.5</v>
      </c>
      <c r="R63" s="2">
        <f t="shared" si="25"/>
        <v>37.5</v>
      </c>
      <c r="S63" s="2">
        <f t="shared" si="25"/>
        <v>37.5</v>
      </c>
      <c r="T63" s="2">
        <f>SUM(O63:S63)</f>
        <v>187.5</v>
      </c>
      <c r="U63" s="2" t="s">
        <v>34</v>
      </c>
      <c r="V63" s="2" t="s">
        <v>146</v>
      </c>
      <c r="W63" s="2">
        <f t="shared" si="23"/>
        <v>1</v>
      </c>
      <c r="X63" s="8"/>
    </row>
    <row r="64" spans="1:24" x14ac:dyDescent="0.25">
      <c r="A64" s="8"/>
      <c r="B64" s="2" t="s">
        <v>11</v>
      </c>
      <c r="C64" s="13">
        <f>(C60-C59+C62-C61)*1440</f>
        <v>116.9999999999999</v>
      </c>
      <c r="D64" s="13">
        <f t="shared" ref="D64:G64" si="26">(D60-D59+D62-D61)*1440</f>
        <v>116.9999999999999</v>
      </c>
      <c r="E64" s="13">
        <f t="shared" si="26"/>
        <v>116.9999999999999</v>
      </c>
      <c r="F64" s="13">
        <f t="shared" si="26"/>
        <v>116.9999999999999</v>
      </c>
      <c r="G64" s="13">
        <f t="shared" si="26"/>
        <v>117.00000000000006</v>
      </c>
      <c r="H64" s="2">
        <f>SUM(C64:G64)</f>
        <v>584.99999999999966</v>
      </c>
      <c r="I64" s="2" t="s">
        <v>58</v>
      </c>
      <c r="J64" s="2" t="s">
        <v>123</v>
      </c>
      <c r="K64" s="2">
        <f t="shared" si="22"/>
        <v>1</v>
      </c>
      <c r="L64" s="8"/>
      <c r="M64" s="8"/>
      <c r="N64" s="2" t="s">
        <v>11</v>
      </c>
      <c r="O64" s="13">
        <f>(O60-O59+O62-O61)*1440</f>
        <v>95.999999999999972</v>
      </c>
      <c r="P64" s="13">
        <f t="shared" ref="P64:S64" si="27">(P60-P59+P62-P61)*1440</f>
        <v>95.999999999999972</v>
      </c>
      <c r="Q64" s="13">
        <f t="shared" si="27"/>
        <v>95.999999999999972</v>
      </c>
      <c r="R64" s="13">
        <f t="shared" si="27"/>
        <v>95.999999999999972</v>
      </c>
      <c r="S64" s="13">
        <f t="shared" si="27"/>
        <v>95.999999999999972</v>
      </c>
      <c r="T64" s="2">
        <f>SUM(O64:S64)</f>
        <v>479.99999999999989</v>
      </c>
      <c r="U64" s="2" t="s">
        <v>34</v>
      </c>
      <c r="V64" s="2" t="s">
        <v>181</v>
      </c>
      <c r="W64" s="2">
        <f t="shared" si="23"/>
        <v>1</v>
      </c>
      <c r="X64" s="8"/>
    </row>
    <row r="65" spans="1:24" x14ac:dyDescent="0.25">
      <c r="A65" s="8"/>
      <c r="B65" s="8"/>
      <c r="C65" s="8"/>
      <c r="D65" s="8"/>
      <c r="E65" s="8"/>
      <c r="F65" s="8"/>
      <c r="G65" s="8"/>
      <c r="H65" s="8"/>
      <c r="I65" s="2" t="s">
        <v>58</v>
      </c>
      <c r="J65" s="2" t="s">
        <v>123</v>
      </c>
      <c r="K65" s="2">
        <f t="shared" si="22"/>
        <v>1</v>
      </c>
      <c r="L65" s="8"/>
      <c r="M65" s="8"/>
      <c r="N65" s="8"/>
      <c r="O65" s="8"/>
      <c r="P65" s="8"/>
      <c r="Q65" s="8"/>
      <c r="R65" s="8"/>
      <c r="S65" s="8"/>
      <c r="T65" s="8"/>
      <c r="U65" s="2" t="s">
        <v>34</v>
      </c>
      <c r="V65" s="2" t="s">
        <v>41</v>
      </c>
      <c r="W65" s="2">
        <f t="shared" si="23"/>
        <v>1</v>
      </c>
      <c r="X65" s="8"/>
    </row>
    <row r="66" spans="1:24" x14ac:dyDescent="0.25">
      <c r="A66" s="8"/>
      <c r="B66" s="8"/>
      <c r="C66" s="8"/>
      <c r="D66" s="8"/>
      <c r="E66" s="8"/>
      <c r="F66" s="8"/>
      <c r="G66" s="8"/>
      <c r="H66" s="8"/>
      <c r="I66" s="2" t="s">
        <v>58</v>
      </c>
      <c r="J66" s="2" t="s">
        <v>124</v>
      </c>
      <c r="K66" s="2">
        <f t="shared" si="22"/>
        <v>1</v>
      </c>
      <c r="L66" s="8"/>
      <c r="M66" s="8"/>
      <c r="N66" s="8"/>
      <c r="O66" s="8"/>
      <c r="P66" s="8"/>
      <c r="Q66" s="8"/>
      <c r="R66" s="8"/>
      <c r="S66" s="8"/>
      <c r="T66" s="8"/>
      <c r="U66" s="2" t="s">
        <v>222</v>
      </c>
      <c r="V66" s="2"/>
      <c r="W66" s="2" t="str">
        <f t="shared" si="23"/>
        <v/>
      </c>
      <c r="X66" s="8"/>
    </row>
    <row r="67" spans="1:24" x14ac:dyDescent="0.25">
      <c r="A67" s="8"/>
      <c r="B67" s="8"/>
      <c r="C67" s="8"/>
      <c r="D67" s="8"/>
      <c r="E67" s="8"/>
      <c r="F67" s="8"/>
      <c r="G67" s="8"/>
      <c r="H67" s="8"/>
      <c r="I67" s="6" t="s">
        <v>10</v>
      </c>
      <c r="J67" s="7"/>
      <c r="K67" s="2">
        <f>SUM(K59:K66)</f>
        <v>8</v>
      </c>
      <c r="L67" s="8"/>
      <c r="M67" s="8"/>
      <c r="N67" s="8"/>
      <c r="O67" s="8"/>
      <c r="P67" s="8"/>
      <c r="Q67" s="8"/>
      <c r="R67" s="8"/>
      <c r="S67" s="8"/>
      <c r="T67" s="8"/>
      <c r="U67" s="2" t="s">
        <v>10</v>
      </c>
      <c r="V67" s="2"/>
      <c r="W67" s="2">
        <f>SUM(W59:W66)</f>
        <v>7</v>
      </c>
      <c r="X67" s="8"/>
    </row>
    <row r="68" spans="1:24" x14ac:dyDescent="0.25">
      <c r="A68" s="8"/>
      <c r="B68" s="8"/>
      <c r="C68" s="8"/>
      <c r="D68" s="8"/>
      <c r="E68" s="8"/>
      <c r="F68" s="8"/>
      <c r="G68" s="8"/>
      <c r="H68" s="8"/>
      <c r="I68" s="8"/>
      <c r="J68" s="8"/>
      <c r="K68" s="8"/>
      <c r="L68" s="8"/>
      <c r="M68" s="8"/>
      <c r="N68" s="8"/>
      <c r="O68" s="8"/>
      <c r="P68" s="8"/>
      <c r="Q68" s="8"/>
      <c r="R68" s="8"/>
      <c r="S68" s="8"/>
      <c r="T68" s="8"/>
      <c r="U68" s="8"/>
      <c r="V68" s="8"/>
      <c r="W68" s="8"/>
      <c r="X68" s="8"/>
    </row>
    <row r="69" spans="1:24" x14ac:dyDescent="0.25">
      <c r="A69" s="8"/>
      <c r="B69" s="8"/>
      <c r="C69" s="8"/>
      <c r="D69" s="8"/>
      <c r="E69" s="49"/>
      <c r="F69" s="49"/>
      <c r="G69" s="49"/>
      <c r="H69" s="49"/>
      <c r="I69" s="8"/>
      <c r="J69" s="8"/>
      <c r="K69" s="8"/>
      <c r="L69" s="8"/>
      <c r="M69" s="8"/>
      <c r="N69" s="8"/>
      <c r="O69" s="8"/>
      <c r="P69" s="8"/>
      <c r="Q69" s="8"/>
      <c r="R69" s="8"/>
      <c r="S69" s="8"/>
      <c r="T69" s="8"/>
      <c r="U69" s="8"/>
      <c r="V69" s="8"/>
      <c r="W69" s="8"/>
      <c r="X69" s="8"/>
    </row>
    <row r="70" spans="1:24" x14ac:dyDescent="0.25">
      <c r="A70" s="8"/>
      <c r="B70" s="2" t="s">
        <v>28</v>
      </c>
      <c r="C70" s="44">
        <v>6</v>
      </c>
      <c r="D70" s="44"/>
      <c r="E70" s="44"/>
      <c r="F70" s="44"/>
      <c r="G70" s="44"/>
      <c r="H70" s="2"/>
      <c r="I70" s="30" t="s">
        <v>17</v>
      </c>
      <c r="J70" s="32"/>
      <c r="K70" s="31"/>
      <c r="L70" s="8"/>
      <c r="M70" s="8"/>
      <c r="N70" s="2" t="s">
        <v>28</v>
      </c>
      <c r="O70" s="30">
        <v>16</v>
      </c>
      <c r="P70" s="32"/>
      <c r="Q70" s="32"/>
      <c r="R70" s="32"/>
      <c r="S70" s="31"/>
      <c r="T70" s="2"/>
      <c r="U70" s="30" t="s">
        <v>17</v>
      </c>
      <c r="V70" s="32"/>
      <c r="W70" s="31"/>
      <c r="X70" s="8"/>
    </row>
    <row r="71" spans="1:24" ht="15.75" x14ac:dyDescent="0.25">
      <c r="A71" s="8"/>
      <c r="B71" s="2" t="s">
        <v>15</v>
      </c>
      <c r="C71" s="4" t="s">
        <v>5</v>
      </c>
      <c r="D71" s="4" t="s">
        <v>6</v>
      </c>
      <c r="E71" s="4" t="s">
        <v>7</v>
      </c>
      <c r="F71" s="4" t="s">
        <v>8</v>
      </c>
      <c r="G71" s="4" t="s">
        <v>9</v>
      </c>
      <c r="H71" s="4" t="s">
        <v>10</v>
      </c>
      <c r="I71" s="4" t="s">
        <v>12</v>
      </c>
      <c r="J71" s="4" t="s">
        <v>13</v>
      </c>
      <c r="K71" s="4" t="s">
        <v>14</v>
      </c>
      <c r="L71" s="8"/>
      <c r="M71" s="8"/>
      <c r="N71" s="2" t="s">
        <v>15</v>
      </c>
      <c r="O71" s="4" t="s">
        <v>5</v>
      </c>
      <c r="P71" s="4" t="s">
        <v>6</v>
      </c>
      <c r="Q71" s="4" t="s">
        <v>7</v>
      </c>
      <c r="R71" s="4" t="s">
        <v>8</v>
      </c>
      <c r="S71" s="4" t="s">
        <v>9</v>
      </c>
      <c r="T71" s="4" t="s">
        <v>10</v>
      </c>
      <c r="U71" s="4" t="s">
        <v>12</v>
      </c>
      <c r="V71" s="4" t="s">
        <v>13</v>
      </c>
      <c r="W71" s="4" t="s">
        <v>14</v>
      </c>
      <c r="X71" s="8"/>
    </row>
    <row r="72" spans="1:24" x14ac:dyDescent="0.25">
      <c r="A72" s="8"/>
      <c r="B72" s="2" t="s">
        <v>1</v>
      </c>
      <c r="C72" s="3">
        <v>0.3215277777777778</v>
      </c>
      <c r="D72" s="3">
        <v>0.3215277777777778</v>
      </c>
      <c r="E72" s="3">
        <v>0.3215277777777778</v>
      </c>
      <c r="F72" s="3">
        <v>0.3215277777777778</v>
      </c>
      <c r="G72" s="3">
        <v>0.3215277777777778</v>
      </c>
      <c r="H72" s="50" t="s">
        <v>401</v>
      </c>
      <c r="I72" s="2" t="s">
        <v>125</v>
      </c>
      <c r="J72" s="2" t="s">
        <v>127</v>
      </c>
      <c r="K72" s="2">
        <f t="shared" ref="K72:K79" si="28">IF(J72&lt;&gt;"",1,"")</f>
        <v>1</v>
      </c>
      <c r="L72" s="8"/>
      <c r="M72" s="8"/>
      <c r="N72" s="2" t="s">
        <v>1</v>
      </c>
      <c r="O72" s="3">
        <v>0.29097222222222224</v>
      </c>
      <c r="P72" s="3">
        <v>0.29097222222222224</v>
      </c>
      <c r="Q72" s="3">
        <v>0.29097222222222224</v>
      </c>
      <c r="R72" s="3">
        <v>0.29097222222222224</v>
      </c>
      <c r="S72" s="3">
        <v>0.29097222222222224</v>
      </c>
      <c r="T72" s="50" t="s">
        <v>401</v>
      </c>
      <c r="U72" s="2" t="s">
        <v>186</v>
      </c>
      <c r="V72" s="2" t="s">
        <v>182</v>
      </c>
      <c r="W72" s="2">
        <f t="shared" ref="W72:W79" si="29">IF(V72&lt;&gt;"",1,"")</f>
        <v>1</v>
      </c>
      <c r="X72" s="8"/>
    </row>
    <row r="73" spans="1:24" x14ac:dyDescent="0.25">
      <c r="A73" s="8"/>
      <c r="B73" s="2" t="s">
        <v>2</v>
      </c>
      <c r="C73" s="3">
        <f>$C$5</f>
        <v>0.34375</v>
      </c>
      <c r="D73" s="3">
        <f>$D$5</f>
        <v>0.34375</v>
      </c>
      <c r="E73" s="3">
        <f>$E$5</f>
        <v>0.34375</v>
      </c>
      <c r="F73" s="3">
        <f>$F$5</f>
        <v>0.34375</v>
      </c>
      <c r="G73" s="3">
        <f>$G$5</f>
        <v>0.34375</v>
      </c>
      <c r="H73" s="51"/>
      <c r="I73" s="2" t="s">
        <v>126</v>
      </c>
      <c r="J73" s="2" t="s">
        <v>128</v>
      </c>
      <c r="K73" s="2">
        <f t="shared" si="28"/>
        <v>1</v>
      </c>
      <c r="L73" s="8"/>
      <c r="M73" s="8"/>
      <c r="N73" s="2" t="s">
        <v>2</v>
      </c>
      <c r="O73" s="3">
        <f>$C$5</f>
        <v>0.34375</v>
      </c>
      <c r="P73" s="3">
        <f>$D$5</f>
        <v>0.34375</v>
      </c>
      <c r="Q73" s="3">
        <f>$E$5</f>
        <v>0.34375</v>
      </c>
      <c r="R73" s="3">
        <f>$F$5</f>
        <v>0.34375</v>
      </c>
      <c r="S73" s="3">
        <f>$G$5</f>
        <v>0.34375</v>
      </c>
      <c r="T73" s="51"/>
      <c r="U73" s="2" t="s">
        <v>186</v>
      </c>
      <c r="V73" s="2" t="s">
        <v>183</v>
      </c>
      <c r="W73" s="2">
        <f t="shared" si="29"/>
        <v>1</v>
      </c>
      <c r="X73" s="8"/>
    </row>
    <row r="74" spans="1:24" x14ac:dyDescent="0.25">
      <c r="A74" s="8"/>
      <c r="B74" s="2" t="s">
        <v>3</v>
      </c>
      <c r="C74" s="3">
        <f>$C$6</f>
        <v>0.64583333333333337</v>
      </c>
      <c r="D74" s="3">
        <f>$D$6</f>
        <v>0.64583333333333337</v>
      </c>
      <c r="E74" s="3">
        <f>$E$6</f>
        <v>0.64583333333333337</v>
      </c>
      <c r="F74" s="3">
        <f>$F$6</f>
        <v>0.64583333333333337</v>
      </c>
      <c r="G74" s="3">
        <f>$G$6</f>
        <v>0.5625</v>
      </c>
      <c r="H74" s="51"/>
      <c r="I74" s="2" t="s">
        <v>126</v>
      </c>
      <c r="J74" s="2" t="s">
        <v>128</v>
      </c>
      <c r="K74" s="2">
        <f t="shared" si="28"/>
        <v>1</v>
      </c>
      <c r="L74" s="8"/>
      <c r="M74" s="8"/>
      <c r="N74" s="2" t="s">
        <v>3</v>
      </c>
      <c r="O74" s="3">
        <f>$C$6</f>
        <v>0.64583333333333337</v>
      </c>
      <c r="P74" s="3">
        <f>$D$6</f>
        <v>0.64583333333333337</v>
      </c>
      <c r="Q74" s="3">
        <f>$E$6</f>
        <v>0.64583333333333337</v>
      </c>
      <c r="R74" s="3">
        <f>$F$6</f>
        <v>0.64583333333333337</v>
      </c>
      <c r="S74" s="3">
        <f>$G$6</f>
        <v>0.5625</v>
      </c>
      <c r="T74" s="51"/>
      <c r="U74" s="2" t="s">
        <v>187</v>
      </c>
      <c r="V74" s="2" t="s">
        <v>184</v>
      </c>
      <c r="W74" s="2">
        <f t="shared" si="29"/>
        <v>1</v>
      </c>
      <c r="X74" s="8"/>
    </row>
    <row r="75" spans="1:24" x14ac:dyDescent="0.25">
      <c r="A75" s="8"/>
      <c r="B75" s="2" t="s">
        <v>4</v>
      </c>
      <c r="C75" s="3">
        <v>0.6743055555555556</v>
      </c>
      <c r="D75" s="3">
        <v>0.6743055555555556</v>
      </c>
      <c r="E75" s="3">
        <v>0.6743055555555556</v>
      </c>
      <c r="F75" s="3">
        <v>0.6743055555555556</v>
      </c>
      <c r="G75" s="3">
        <f>F75-"02:00"</f>
        <v>0.59097222222222223</v>
      </c>
      <c r="H75" s="52"/>
      <c r="I75" s="2" t="s">
        <v>29</v>
      </c>
      <c r="J75" s="2" t="s">
        <v>31</v>
      </c>
      <c r="K75" s="2">
        <f t="shared" si="28"/>
        <v>1</v>
      </c>
      <c r="L75" s="8"/>
      <c r="M75" s="8"/>
      <c r="N75" s="2" t="s">
        <v>4</v>
      </c>
      <c r="O75" s="3">
        <v>0.70625000000000004</v>
      </c>
      <c r="P75" s="3">
        <v>0.70625000000000004</v>
      </c>
      <c r="Q75" s="3">
        <v>0.70625000000000004</v>
      </c>
      <c r="R75" s="3">
        <v>0.70625000000000004</v>
      </c>
      <c r="S75" s="3">
        <f>R75-"02:00"</f>
        <v>0.62291666666666667</v>
      </c>
      <c r="T75" s="52"/>
      <c r="U75" s="2" t="s">
        <v>131</v>
      </c>
      <c r="V75" s="2" t="s">
        <v>145</v>
      </c>
      <c r="W75" s="2">
        <f t="shared" si="29"/>
        <v>1</v>
      </c>
      <c r="X75" s="8"/>
    </row>
    <row r="76" spans="1:24" x14ac:dyDescent="0.25">
      <c r="A76" s="8"/>
      <c r="B76" s="2" t="s">
        <v>19</v>
      </c>
      <c r="C76" s="2">
        <f>27.7*2</f>
        <v>55.4</v>
      </c>
      <c r="D76" s="2">
        <f t="shared" ref="D76:G76" si="30">27.7*2</f>
        <v>55.4</v>
      </c>
      <c r="E76" s="2">
        <f t="shared" si="30"/>
        <v>55.4</v>
      </c>
      <c r="F76" s="2">
        <f t="shared" si="30"/>
        <v>55.4</v>
      </c>
      <c r="G76" s="2">
        <f t="shared" si="30"/>
        <v>55.4</v>
      </c>
      <c r="H76" s="2">
        <f>SUM(C76:G76)</f>
        <v>277</v>
      </c>
      <c r="I76" s="2" t="s">
        <v>125</v>
      </c>
      <c r="J76" s="2" t="s">
        <v>106</v>
      </c>
      <c r="K76" s="2">
        <f t="shared" si="28"/>
        <v>1</v>
      </c>
      <c r="L76" s="8"/>
      <c r="M76" s="8"/>
      <c r="N76" s="2" t="s">
        <v>0</v>
      </c>
      <c r="O76" s="2">
        <f>47.04*2</f>
        <v>94.08</v>
      </c>
      <c r="P76" s="2">
        <f t="shared" ref="P76:S76" si="31">47.04*2</f>
        <v>94.08</v>
      </c>
      <c r="Q76" s="2">
        <f t="shared" si="31"/>
        <v>94.08</v>
      </c>
      <c r="R76" s="2">
        <f t="shared" si="31"/>
        <v>94.08</v>
      </c>
      <c r="S76" s="2">
        <f t="shared" si="31"/>
        <v>94.08</v>
      </c>
      <c r="T76" s="2">
        <f>SUM(O76:S76)</f>
        <v>470.4</v>
      </c>
      <c r="U76" s="2" t="s">
        <v>157</v>
      </c>
      <c r="V76" s="2" t="s">
        <v>158</v>
      </c>
      <c r="W76" s="2">
        <f t="shared" si="29"/>
        <v>1</v>
      </c>
      <c r="X76" s="8"/>
    </row>
    <row r="77" spans="1:24" x14ac:dyDescent="0.25">
      <c r="A77" s="8"/>
      <c r="B77" s="2" t="s">
        <v>11</v>
      </c>
      <c r="C77" s="13">
        <f>(C73-C72+C75-C74)*1440</f>
        <v>73.000000000000057</v>
      </c>
      <c r="D77" s="13">
        <f t="shared" ref="D77:G77" si="32">(D73-D72+D75-D74)*1440</f>
        <v>73.000000000000057</v>
      </c>
      <c r="E77" s="13">
        <f t="shared" si="32"/>
        <v>73.000000000000057</v>
      </c>
      <c r="F77" s="13">
        <f t="shared" si="32"/>
        <v>73.000000000000057</v>
      </c>
      <c r="G77" s="13">
        <f t="shared" si="32"/>
        <v>72.999999999999901</v>
      </c>
      <c r="H77" s="2">
        <f>SUM(C77:G77)</f>
        <v>365.00000000000011</v>
      </c>
      <c r="I77" s="2" t="s">
        <v>125</v>
      </c>
      <c r="J77" s="2" t="s">
        <v>129</v>
      </c>
      <c r="K77" s="2">
        <f t="shared" si="28"/>
        <v>1</v>
      </c>
      <c r="L77" s="8"/>
      <c r="M77" s="8"/>
      <c r="N77" s="2" t="s">
        <v>11</v>
      </c>
      <c r="O77" s="13">
        <f>(O73-O72+O75-O74)*1440</f>
        <v>163.00000000000006</v>
      </c>
      <c r="P77" s="13">
        <f t="shared" ref="P77:S77" si="33">(P73-P72+P75-P74)*1440</f>
        <v>163.00000000000006</v>
      </c>
      <c r="Q77" s="13">
        <f t="shared" si="33"/>
        <v>163.00000000000006</v>
      </c>
      <c r="R77" s="13">
        <f t="shared" si="33"/>
        <v>163.00000000000006</v>
      </c>
      <c r="S77" s="13">
        <f t="shared" si="33"/>
        <v>162.99999999999989</v>
      </c>
      <c r="T77" s="2">
        <f>SUM(O77:S77)</f>
        <v>815.00000000000011</v>
      </c>
      <c r="U77" s="2" t="s">
        <v>188</v>
      </c>
      <c r="V77" s="2" t="s">
        <v>121</v>
      </c>
      <c r="W77" s="2">
        <f t="shared" si="29"/>
        <v>1</v>
      </c>
      <c r="X77" s="8"/>
    </row>
    <row r="78" spans="1:24" x14ac:dyDescent="0.25">
      <c r="A78" s="8"/>
      <c r="B78" s="8"/>
      <c r="C78" s="8"/>
      <c r="D78" s="8"/>
      <c r="E78" s="8"/>
      <c r="F78" s="8"/>
      <c r="G78" s="8"/>
      <c r="H78" s="8"/>
      <c r="I78" s="2" t="s">
        <v>222</v>
      </c>
      <c r="J78" s="2"/>
      <c r="K78" s="2" t="str">
        <f t="shared" si="28"/>
        <v/>
      </c>
      <c r="L78" s="8"/>
      <c r="M78" s="8"/>
      <c r="N78" s="8"/>
      <c r="O78" s="8"/>
      <c r="P78" s="8"/>
      <c r="Q78" s="8"/>
      <c r="R78" s="8"/>
      <c r="S78" s="8"/>
      <c r="T78" s="8"/>
      <c r="U78" s="2" t="s">
        <v>188</v>
      </c>
      <c r="V78" s="2" t="s">
        <v>185</v>
      </c>
      <c r="W78" s="2">
        <f t="shared" si="29"/>
        <v>1</v>
      </c>
      <c r="X78" s="8"/>
    </row>
    <row r="79" spans="1:24" x14ac:dyDescent="0.25">
      <c r="A79" s="8"/>
      <c r="B79" s="8"/>
      <c r="C79" s="8"/>
      <c r="D79" s="8"/>
      <c r="E79" s="8"/>
      <c r="F79" s="8"/>
      <c r="G79" s="8"/>
      <c r="H79" s="8"/>
      <c r="I79" s="2" t="s">
        <v>222</v>
      </c>
      <c r="J79" s="2"/>
      <c r="K79" s="2" t="str">
        <f t="shared" si="28"/>
        <v/>
      </c>
      <c r="L79" s="8"/>
      <c r="M79" s="8"/>
      <c r="N79" s="8"/>
      <c r="O79" s="8"/>
      <c r="P79" s="8"/>
      <c r="Q79" s="8"/>
      <c r="R79" s="8"/>
      <c r="S79" s="8"/>
      <c r="T79" s="8"/>
      <c r="U79" s="2" t="s">
        <v>222</v>
      </c>
      <c r="V79" s="2"/>
      <c r="W79" s="2" t="str">
        <f t="shared" si="29"/>
        <v/>
      </c>
      <c r="X79" s="8"/>
    </row>
    <row r="80" spans="1:24" x14ac:dyDescent="0.25">
      <c r="A80" s="8"/>
      <c r="B80" s="8"/>
      <c r="C80" s="8"/>
      <c r="D80" s="8"/>
      <c r="E80" s="8"/>
      <c r="F80" s="8"/>
      <c r="G80" s="8"/>
      <c r="H80" s="8"/>
      <c r="I80" s="44" t="s">
        <v>10</v>
      </c>
      <c r="J80" s="44"/>
      <c r="K80" s="2">
        <f>SUM(K72:K79)</f>
        <v>6</v>
      </c>
      <c r="L80" s="8"/>
      <c r="M80" s="8"/>
      <c r="N80" s="8"/>
      <c r="O80" s="8"/>
      <c r="P80" s="8"/>
      <c r="Q80" s="8"/>
      <c r="R80" s="8"/>
      <c r="S80" s="8"/>
      <c r="T80" s="8"/>
      <c r="U80" s="6" t="s">
        <v>10</v>
      </c>
      <c r="V80" s="7"/>
      <c r="W80" s="2">
        <f>SUM(W72:W79)</f>
        <v>7</v>
      </c>
      <c r="X80" s="8"/>
    </row>
    <row r="81" spans="1:24" x14ac:dyDescent="0.25">
      <c r="A81" s="8"/>
      <c r="B81" s="8"/>
      <c r="C81" s="8"/>
      <c r="D81" s="8"/>
      <c r="E81" s="8"/>
      <c r="F81" s="8"/>
      <c r="G81" s="8"/>
      <c r="H81" s="8"/>
      <c r="I81" s="8"/>
      <c r="J81" s="8"/>
      <c r="K81" s="8"/>
      <c r="L81" s="8"/>
      <c r="M81" s="8"/>
      <c r="N81" s="8"/>
      <c r="O81" s="8"/>
      <c r="P81" s="8"/>
      <c r="Q81" s="8"/>
      <c r="R81" s="8"/>
      <c r="S81" s="8"/>
      <c r="T81" s="8"/>
      <c r="U81" s="8"/>
      <c r="V81" s="8"/>
      <c r="W81" s="8"/>
      <c r="X81" s="8"/>
    </row>
    <row r="82" spans="1:24" x14ac:dyDescent="0.25">
      <c r="A82" s="8"/>
      <c r="B82" s="2" t="s">
        <v>28</v>
      </c>
      <c r="C82" s="44">
        <v>7</v>
      </c>
      <c r="D82" s="44"/>
      <c r="E82" s="44"/>
      <c r="F82" s="44"/>
      <c r="G82" s="44"/>
      <c r="H82" s="2"/>
      <c r="I82" s="30" t="s">
        <v>17</v>
      </c>
      <c r="J82" s="32"/>
      <c r="K82" s="31"/>
      <c r="L82" s="8"/>
      <c r="M82" s="8"/>
      <c r="N82" s="2" t="s">
        <v>28</v>
      </c>
      <c r="O82" s="30">
        <v>17</v>
      </c>
      <c r="P82" s="32"/>
      <c r="Q82" s="32"/>
      <c r="R82" s="32"/>
      <c r="S82" s="31"/>
      <c r="T82" s="2"/>
      <c r="U82" s="30" t="s">
        <v>17</v>
      </c>
      <c r="V82" s="32"/>
      <c r="W82" s="31"/>
      <c r="X82" s="8"/>
    </row>
    <row r="83" spans="1:24" ht="15.75" x14ac:dyDescent="0.25">
      <c r="A83" s="8"/>
      <c r="B83" s="2" t="s">
        <v>15</v>
      </c>
      <c r="C83" s="4" t="s">
        <v>5</v>
      </c>
      <c r="D83" s="4" t="s">
        <v>6</v>
      </c>
      <c r="E83" s="4" t="s">
        <v>7</v>
      </c>
      <c r="F83" s="4" t="s">
        <v>8</v>
      </c>
      <c r="G83" s="4" t="s">
        <v>9</v>
      </c>
      <c r="H83" s="4" t="s">
        <v>10</v>
      </c>
      <c r="I83" s="4" t="s">
        <v>12</v>
      </c>
      <c r="J83" s="4" t="s">
        <v>13</v>
      </c>
      <c r="K83" s="4" t="s">
        <v>14</v>
      </c>
      <c r="L83" s="8"/>
      <c r="M83" s="8"/>
      <c r="N83" s="2" t="s">
        <v>15</v>
      </c>
      <c r="O83" s="4" t="s">
        <v>5</v>
      </c>
      <c r="P83" s="4" t="s">
        <v>6</v>
      </c>
      <c r="Q83" s="4" t="s">
        <v>7</v>
      </c>
      <c r="R83" s="4" t="s">
        <v>8</v>
      </c>
      <c r="S83" s="4" t="s">
        <v>9</v>
      </c>
      <c r="T83" s="4" t="s">
        <v>10</v>
      </c>
      <c r="U83" s="4" t="s">
        <v>12</v>
      </c>
      <c r="V83" s="4" t="s">
        <v>13</v>
      </c>
      <c r="W83" s="4" t="s">
        <v>14</v>
      </c>
      <c r="X83" s="8"/>
    </row>
    <row r="84" spans="1:24" x14ac:dyDescent="0.25">
      <c r="A84" s="8"/>
      <c r="B84" s="2" t="s">
        <v>1</v>
      </c>
      <c r="C84" s="3">
        <v>0.31458333333333333</v>
      </c>
      <c r="D84" s="3">
        <v>0.31458333333333333</v>
      </c>
      <c r="E84" s="3">
        <v>0.31458333333333333</v>
      </c>
      <c r="F84" s="3">
        <v>0.31458333333333333</v>
      </c>
      <c r="G84" s="3">
        <v>0.31458333333333333</v>
      </c>
      <c r="H84" s="46"/>
      <c r="I84" s="2" t="s">
        <v>130</v>
      </c>
      <c r="J84" s="2" t="s">
        <v>132</v>
      </c>
      <c r="K84" s="2">
        <f t="shared" ref="K84:K91" si="34">IF(J84&lt;&gt;"",1,"")</f>
        <v>1</v>
      </c>
      <c r="L84" s="8"/>
      <c r="M84" s="8"/>
      <c r="N84" s="2" t="s">
        <v>1</v>
      </c>
      <c r="O84" s="3">
        <v>0.32083333333333336</v>
      </c>
      <c r="P84" s="3">
        <v>0.32083333333333336</v>
      </c>
      <c r="Q84" s="3">
        <v>0.32083333333333336</v>
      </c>
      <c r="R84" s="3">
        <v>0.32083333333333336</v>
      </c>
      <c r="S84" s="3">
        <v>0.32083333333333336</v>
      </c>
      <c r="T84" s="50" t="s">
        <v>401</v>
      </c>
      <c r="U84" s="2" t="s">
        <v>34</v>
      </c>
      <c r="V84" s="2" t="s">
        <v>189</v>
      </c>
      <c r="W84" s="2">
        <f t="shared" ref="W84:W91" si="35">IF(V84&lt;&gt;"",1,"")</f>
        <v>1</v>
      </c>
      <c r="X84" s="8"/>
    </row>
    <row r="85" spans="1:24" x14ac:dyDescent="0.25">
      <c r="A85" s="8"/>
      <c r="B85" s="2" t="s">
        <v>2</v>
      </c>
      <c r="C85" s="3">
        <f>$C$5</f>
        <v>0.34375</v>
      </c>
      <c r="D85" s="3">
        <f>$D$5</f>
        <v>0.34375</v>
      </c>
      <c r="E85" s="3">
        <f>$E$5</f>
        <v>0.34375</v>
      </c>
      <c r="F85" s="3">
        <f>$F$5</f>
        <v>0.34375</v>
      </c>
      <c r="G85" s="3">
        <f>$G$5</f>
        <v>0.34375</v>
      </c>
      <c r="H85" s="47"/>
      <c r="I85" s="2" t="s">
        <v>130</v>
      </c>
      <c r="J85" s="2" t="s">
        <v>133</v>
      </c>
      <c r="K85" s="2">
        <f t="shared" si="34"/>
        <v>1</v>
      </c>
      <c r="L85" s="8"/>
      <c r="M85" s="8"/>
      <c r="N85" s="2" t="s">
        <v>2</v>
      </c>
      <c r="O85" s="3">
        <f>$C$5</f>
        <v>0.34375</v>
      </c>
      <c r="P85" s="3">
        <f>$D$5</f>
        <v>0.34375</v>
      </c>
      <c r="Q85" s="3">
        <f>$E$5</f>
        <v>0.34375</v>
      </c>
      <c r="R85" s="3">
        <f>$F$5</f>
        <v>0.34375</v>
      </c>
      <c r="S85" s="3">
        <f>$G$5</f>
        <v>0.34375</v>
      </c>
      <c r="T85" s="51"/>
      <c r="U85" s="2" t="s">
        <v>34</v>
      </c>
      <c r="V85" s="2" t="s">
        <v>189</v>
      </c>
      <c r="W85" s="2">
        <f t="shared" si="35"/>
        <v>1</v>
      </c>
      <c r="X85" s="8"/>
    </row>
    <row r="86" spans="1:24" x14ac:dyDescent="0.25">
      <c r="A86" s="8"/>
      <c r="B86" s="2" t="s">
        <v>3</v>
      </c>
      <c r="C86" s="3">
        <f>$C$6</f>
        <v>0.64583333333333337</v>
      </c>
      <c r="D86" s="3">
        <f>$D$6</f>
        <v>0.64583333333333337</v>
      </c>
      <c r="E86" s="3">
        <f>$E$6</f>
        <v>0.64583333333333337</v>
      </c>
      <c r="F86" s="3">
        <f>$F$6</f>
        <v>0.64583333333333337</v>
      </c>
      <c r="G86" s="3">
        <f>$G$6</f>
        <v>0.5625</v>
      </c>
      <c r="H86" s="47"/>
      <c r="I86" s="2" t="s">
        <v>130</v>
      </c>
      <c r="J86" s="2" t="s">
        <v>133</v>
      </c>
      <c r="K86" s="2">
        <f t="shared" si="34"/>
        <v>1</v>
      </c>
      <c r="L86" s="8"/>
      <c r="M86" s="8"/>
      <c r="N86" s="2" t="s">
        <v>3</v>
      </c>
      <c r="O86" s="3">
        <f>$C$6</f>
        <v>0.64583333333333337</v>
      </c>
      <c r="P86" s="3">
        <f>$D$6</f>
        <v>0.64583333333333337</v>
      </c>
      <c r="Q86" s="3">
        <f>$E$6</f>
        <v>0.64583333333333337</v>
      </c>
      <c r="R86" s="3">
        <f>$F$6</f>
        <v>0.64583333333333337</v>
      </c>
      <c r="S86" s="3">
        <f>$G$6</f>
        <v>0.5625</v>
      </c>
      <c r="T86" s="51"/>
      <c r="U86" s="2" t="s">
        <v>34</v>
      </c>
      <c r="V86" s="2" t="s">
        <v>190</v>
      </c>
      <c r="W86" s="2">
        <f t="shared" si="35"/>
        <v>1</v>
      </c>
      <c r="X86" s="8"/>
    </row>
    <row r="87" spans="1:24" x14ac:dyDescent="0.25">
      <c r="A87" s="8"/>
      <c r="B87" s="2" t="s">
        <v>4</v>
      </c>
      <c r="C87" s="3">
        <v>0.67291666666666672</v>
      </c>
      <c r="D87" s="3">
        <v>0.67291666666666672</v>
      </c>
      <c r="E87" s="3">
        <v>0.67291666666666672</v>
      </c>
      <c r="F87" s="3">
        <v>0.67291666666666672</v>
      </c>
      <c r="G87" s="3">
        <f>F87-"02:00"</f>
        <v>0.58958333333333335</v>
      </c>
      <c r="H87" s="48"/>
      <c r="I87" s="2" t="s">
        <v>130</v>
      </c>
      <c r="J87" s="2" t="s">
        <v>133</v>
      </c>
      <c r="K87" s="2">
        <f t="shared" si="34"/>
        <v>1</v>
      </c>
      <c r="L87" s="8"/>
      <c r="M87" s="8"/>
      <c r="N87" s="2" t="s">
        <v>4</v>
      </c>
      <c r="O87" s="3">
        <v>0.6743055555555556</v>
      </c>
      <c r="P87" s="3">
        <v>0.6743055555555556</v>
      </c>
      <c r="Q87" s="3">
        <v>0.6743055555555556</v>
      </c>
      <c r="R87" s="3">
        <v>0.6743055555555556</v>
      </c>
      <c r="S87" s="3">
        <f>R87-"02:00"</f>
        <v>0.59097222222222223</v>
      </c>
      <c r="T87" s="52"/>
      <c r="U87" s="2" t="s">
        <v>34</v>
      </c>
      <c r="V87" s="2" t="s">
        <v>191</v>
      </c>
      <c r="W87" s="2">
        <f t="shared" si="35"/>
        <v>1</v>
      </c>
      <c r="X87" s="8"/>
    </row>
    <row r="88" spans="1:24" x14ac:dyDescent="0.25">
      <c r="A88" s="8"/>
      <c r="B88" s="2" t="s">
        <v>0</v>
      </c>
      <c r="C88" s="2">
        <f>20.92*2</f>
        <v>41.84</v>
      </c>
      <c r="D88" s="2">
        <f t="shared" ref="D88:G88" si="36">20.92*2</f>
        <v>41.84</v>
      </c>
      <c r="E88" s="2">
        <f t="shared" si="36"/>
        <v>41.84</v>
      </c>
      <c r="F88" s="2">
        <f t="shared" si="36"/>
        <v>41.84</v>
      </c>
      <c r="G88" s="2">
        <f t="shared" si="36"/>
        <v>41.84</v>
      </c>
      <c r="H88" s="2">
        <f>SUM(C88:G88)</f>
        <v>209.20000000000002</v>
      </c>
      <c r="I88" s="2" t="s">
        <v>131</v>
      </c>
      <c r="J88" s="2" t="s">
        <v>134</v>
      </c>
      <c r="K88" s="2">
        <f t="shared" si="34"/>
        <v>1</v>
      </c>
      <c r="L88" s="8"/>
      <c r="M88" s="8"/>
      <c r="N88" s="2" t="s">
        <v>0</v>
      </c>
      <c r="O88" s="2">
        <f>9.14*2</f>
        <v>18.28</v>
      </c>
      <c r="P88" s="2">
        <f t="shared" ref="P88:S88" si="37">9.14*2</f>
        <v>18.28</v>
      </c>
      <c r="Q88" s="2">
        <f t="shared" si="37"/>
        <v>18.28</v>
      </c>
      <c r="R88" s="2">
        <f t="shared" si="37"/>
        <v>18.28</v>
      </c>
      <c r="S88" s="2">
        <f t="shared" si="37"/>
        <v>18.28</v>
      </c>
      <c r="T88" s="2">
        <f>SUM(O88:S88)</f>
        <v>91.4</v>
      </c>
      <c r="U88" s="2" t="s">
        <v>34</v>
      </c>
      <c r="V88" s="2" t="s">
        <v>192</v>
      </c>
      <c r="W88" s="2">
        <f t="shared" si="35"/>
        <v>1</v>
      </c>
      <c r="X88" s="8"/>
    </row>
    <row r="89" spans="1:24" x14ac:dyDescent="0.25">
      <c r="A89" s="8"/>
      <c r="B89" s="2" t="s">
        <v>11</v>
      </c>
      <c r="C89" s="13">
        <f>(C85-C84+C87-C86)*1440</f>
        <v>81.000000000000028</v>
      </c>
      <c r="D89" s="13">
        <f t="shared" ref="D89:G89" si="38">(D85-D84+D87-D86)*1440</f>
        <v>81.000000000000028</v>
      </c>
      <c r="E89" s="13">
        <f t="shared" si="38"/>
        <v>81.000000000000028</v>
      </c>
      <c r="F89" s="13">
        <f t="shared" si="38"/>
        <v>81.000000000000028</v>
      </c>
      <c r="G89" s="13">
        <f t="shared" si="38"/>
        <v>81.000000000000028</v>
      </c>
      <c r="H89" s="2">
        <f>SUM(C89:G89)</f>
        <v>405.00000000000011</v>
      </c>
      <c r="I89" s="2" t="s">
        <v>29</v>
      </c>
      <c r="J89" s="2" t="s">
        <v>31</v>
      </c>
      <c r="K89" s="2">
        <f t="shared" si="34"/>
        <v>1</v>
      </c>
      <c r="L89" s="8"/>
      <c r="M89" s="8"/>
      <c r="N89" s="2" t="s">
        <v>11</v>
      </c>
      <c r="O89" s="13">
        <f>(O85-O84+O87-O86)*1440</f>
        <v>73.999999999999901</v>
      </c>
      <c r="P89" s="13">
        <f t="shared" ref="P89:S89" si="39">(P85-P84+P87-P86)*1440</f>
        <v>73.999999999999901</v>
      </c>
      <c r="Q89" s="13">
        <f t="shared" si="39"/>
        <v>73.999999999999901</v>
      </c>
      <c r="R89" s="13">
        <f t="shared" si="39"/>
        <v>73.999999999999901</v>
      </c>
      <c r="S89" s="13">
        <f t="shared" si="39"/>
        <v>74.000000000000057</v>
      </c>
      <c r="T89" s="2">
        <f>SUM(O89:S89)</f>
        <v>369.99999999999966</v>
      </c>
      <c r="U89" s="2" t="s">
        <v>34</v>
      </c>
      <c r="V89" s="2" t="s">
        <v>193</v>
      </c>
      <c r="W89" s="2">
        <f t="shared" si="35"/>
        <v>1</v>
      </c>
      <c r="X89" s="8"/>
    </row>
    <row r="90" spans="1:24" x14ac:dyDescent="0.25">
      <c r="A90" s="8"/>
      <c r="B90" s="8"/>
      <c r="C90" s="8"/>
      <c r="D90" s="8"/>
      <c r="E90" s="8"/>
      <c r="F90" s="8"/>
      <c r="G90" s="8"/>
      <c r="H90" s="8"/>
      <c r="I90" s="2" t="s">
        <v>29</v>
      </c>
      <c r="J90" s="2" t="s">
        <v>31</v>
      </c>
      <c r="K90" s="2">
        <f t="shared" si="34"/>
        <v>1</v>
      </c>
      <c r="L90" s="8"/>
      <c r="M90" s="8"/>
      <c r="N90" s="8"/>
      <c r="O90" s="8"/>
      <c r="P90" s="8"/>
      <c r="Q90" s="8"/>
      <c r="R90" s="8"/>
      <c r="S90" s="8"/>
      <c r="T90" s="8"/>
      <c r="U90" s="2" t="s">
        <v>34</v>
      </c>
      <c r="V90" s="2" t="s">
        <v>194</v>
      </c>
      <c r="W90" s="2">
        <f t="shared" si="35"/>
        <v>1</v>
      </c>
      <c r="X90" s="8"/>
    </row>
    <row r="91" spans="1:24" x14ac:dyDescent="0.25">
      <c r="A91" s="8"/>
      <c r="B91" s="8"/>
      <c r="C91" s="8"/>
      <c r="D91" s="8"/>
      <c r="E91" s="8"/>
      <c r="F91" s="8"/>
      <c r="G91" s="8"/>
      <c r="H91" s="8"/>
      <c r="I91" s="2" t="s">
        <v>29</v>
      </c>
      <c r="J91" s="2" t="s">
        <v>31</v>
      </c>
      <c r="K91" s="2">
        <f t="shared" si="34"/>
        <v>1</v>
      </c>
      <c r="L91" s="8"/>
      <c r="M91" s="8"/>
      <c r="N91" s="8"/>
      <c r="O91" s="8"/>
      <c r="P91" s="8"/>
      <c r="Q91" s="8"/>
      <c r="R91" s="8"/>
      <c r="S91" s="8"/>
      <c r="T91" s="8"/>
      <c r="U91" s="2" t="s">
        <v>34</v>
      </c>
      <c r="V91" s="2"/>
      <c r="W91" s="2" t="str">
        <f t="shared" si="35"/>
        <v/>
      </c>
      <c r="X91" s="8"/>
    </row>
    <row r="92" spans="1:24" x14ac:dyDescent="0.25">
      <c r="A92" s="8"/>
      <c r="B92" s="8"/>
      <c r="C92" s="8"/>
      <c r="D92" s="8"/>
      <c r="E92" s="8"/>
      <c r="F92" s="8"/>
      <c r="G92" s="8"/>
      <c r="H92" s="8"/>
      <c r="I92" s="44" t="s">
        <v>10</v>
      </c>
      <c r="J92" s="44"/>
      <c r="K92" s="2">
        <f>SUM(K84:K91)</f>
        <v>8</v>
      </c>
      <c r="L92" s="8"/>
      <c r="M92" s="8"/>
      <c r="N92" s="8"/>
      <c r="O92" s="8"/>
      <c r="P92" s="8"/>
      <c r="Q92" s="8"/>
      <c r="R92" s="8"/>
      <c r="S92" s="8"/>
      <c r="T92" s="8"/>
      <c r="U92" s="6" t="s">
        <v>10</v>
      </c>
      <c r="V92" s="7"/>
      <c r="W92" s="2">
        <f>SUM(W84:W91)</f>
        <v>7</v>
      </c>
      <c r="X92" s="8"/>
    </row>
    <row r="93" spans="1:24" x14ac:dyDescent="0.25">
      <c r="A93" s="8"/>
      <c r="B93" s="8"/>
      <c r="C93" s="8"/>
      <c r="D93" s="8"/>
      <c r="E93" s="8"/>
      <c r="F93" s="8"/>
      <c r="G93" s="8"/>
      <c r="H93" s="8"/>
      <c r="I93" s="8"/>
      <c r="J93" s="8"/>
      <c r="K93" s="8"/>
      <c r="L93" s="8"/>
      <c r="M93" s="8"/>
      <c r="N93" s="8"/>
      <c r="O93" s="8"/>
      <c r="P93" s="8"/>
      <c r="Q93" s="8"/>
      <c r="R93" s="8"/>
      <c r="S93" s="8"/>
      <c r="T93" s="8"/>
      <c r="U93" s="8"/>
      <c r="V93" s="8"/>
      <c r="W93" s="8"/>
      <c r="X93" s="8"/>
    </row>
    <row r="94" spans="1:24" x14ac:dyDescent="0.25">
      <c r="A94" s="8"/>
      <c r="B94" s="8"/>
      <c r="C94" s="8"/>
      <c r="D94" s="8"/>
      <c r="E94" s="8"/>
      <c r="F94" s="8"/>
      <c r="G94" s="8"/>
      <c r="H94" s="8"/>
      <c r="I94" s="8"/>
      <c r="J94" s="8"/>
      <c r="K94" s="8"/>
      <c r="L94" s="8"/>
      <c r="M94" s="8"/>
      <c r="N94" s="8"/>
      <c r="O94" s="8"/>
      <c r="P94" s="8"/>
      <c r="Q94" s="8"/>
      <c r="R94" s="8"/>
      <c r="S94" s="8"/>
      <c r="T94" s="8"/>
      <c r="U94" s="8"/>
      <c r="V94" s="8"/>
      <c r="W94" s="8"/>
      <c r="X94" s="8"/>
    </row>
    <row r="95" spans="1:24" x14ac:dyDescent="0.25">
      <c r="A95" s="8"/>
      <c r="B95" s="2" t="s">
        <v>28</v>
      </c>
      <c r="C95" s="44">
        <v>8</v>
      </c>
      <c r="D95" s="44"/>
      <c r="E95" s="44"/>
      <c r="F95" s="44"/>
      <c r="G95" s="44"/>
      <c r="H95" s="2"/>
      <c r="I95" s="30" t="s">
        <v>17</v>
      </c>
      <c r="J95" s="32"/>
      <c r="K95" s="31"/>
      <c r="L95" s="8"/>
      <c r="M95" s="8"/>
      <c r="N95" s="2" t="s">
        <v>28</v>
      </c>
      <c r="O95" s="30">
        <v>18</v>
      </c>
      <c r="P95" s="32"/>
      <c r="Q95" s="32"/>
      <c r="R95" s="32"/>
      <c r="S95" s="31"/>
      <c r="T95" s="2"/>
      <c r="U95" s="30" t="s">
        <v>17</v>
      </c>
      <c r="V95" s="32"/>
      <c r="W95" s="31"/>
      <c r="X95" s="8"/>
    </row>
    <row r="96" spans="1:24" ht="15.75" x14ac:dyDescent="0.25">
      <c r="A96" s="8"/>
      <c r="B96" s="2" t="s">
        <v>15</v>
      </c>
      <c r="C96" s="4" t="s">
        <v>5</v>
      </c>
      <c r="D96" s="4" t="s">
        <v>6</v>
      </c>
      <c r="E96" s="4" t="s">
        <v>7</v>
      </c>
      <c r="F96" s="4" t="s">
        <v>8</v>
      </c>
      <c r="G96" s="4" t="s">
        <v>9</v>
      </c>
      <c r="H96" s="4" t="s">
        <v>10</v>
      </c>
      <c r="I96" s="4" t="s">
        <v>12</v>
      </c>
      <c r="J96" s="4" t="s">
        <v>13</v>
      </c>
      <c r="K96" s="4" t="s">
        <v>14</v>
      </c>
      <c r="L96" s="8"/>
      <c r="M96" s="8"/>
      <c r="N96" s="2" t="s">
        <v>15</v>
      </c>
      <c r="O96" s="4" t="s">
        <v>5</v>
      </c>
      <c r="P96" s="4" t="s">
        <v>6</v>
      </c>
      <c r="Q96" s="4" t="s">
        <v>7</v>
      </c>
      <c r="R96" s="4" t="s">
        <v>8</v>
      </c>
      <c r="S96" s="4" t="s">
        <v>9</v>
      </c>
      <c r="T96" s="4" t="s">
        <v>10</v>
      </c>
      <c r="U96" s="4" t="s">
        <v>12</v>
      </c>
      <c r="V96" s="4" t="s">
        <v>13</v>
      </c>
      <c r="W96" s="4" t="s">
        <v>14</v>
      </c>
      <c r="X96" s="8"/>
    </row>
    <row r="97" spans="1:24" x14ac:dyDescent="0.25">
      <c r="A97" s="8"/>
      <c r="B97" s="2" t="s">
        <v>1</v>
      </c>
      <c r="C97" s="15">
        <v>0.3125</v>
      </c>
      <c r="D97" s="15">
        <v>0.3125</v>
      </c>
      <c r="E97" s="15">
        <v>0.3125</v>
      </c>
      <c r="F97" s="15">
        <v>0.3125</v>
      </c>
      <c r="G97" s="15">
        <v>0.3125</v>
      </c>
      <c r="H97" s="46"/>
      <c r="I97" s="2" t="s">
        <v>135</v>
      </c>
      <c r="J97" s="2" t="s">
        <v>137</v>
      </c>
      <c r="K97" s="2">
        <f t="shared" ref="K97:K104" si="40">IF(J97&lt;&gt;"",1,"")</f>
        <v>1</v>
      </c>
      <c r="L97" s="8"/>
      <c r="M97" s="8"/>
      <c r="N97" s="2" t="s">
        <v>1</v>
      </c>
      <c r="O97" s="3">
        <v>0.31041666666666667</v>
      </c>
      <c r="P97" s="3">
        <v>0.31041666666666667</v>
      </c>
      <c r="Q97" s="3">
        <v>0.31041666666666667</v>
      </c>
      <c r="R97" s="3">
        <v>0.31041666666666667</v>
      </c>
      <c r="S97" s="3">
        <v>0.31041666666666667</v>
      </c>
      <c r="T97" s="50" t="s">
        <v>401</v>
      </c>
      <c r="U97" s="2" t="s">
        <v>195</v>
      </c>
      <c r="V97" s="2" t="s">
        <v>196</v>
      </c>
      <c r="W97" s="2">
        <f t="shared" ref="W97:W104" si="41">IF(V97&lt;&gt;"",1,"")</f>
        <v>1</v>
      </c>
      <c r="X97" s="8"/>
    </row>
    <row r="98" spans="1:24" x14ac:dyDescent="0.25">
      <c r="A98" s="8"/>
      <c r="B98" s="2" t="s">
        <v>2</v>
      </c>
      <c r="C98" s="3">
        <f>$C$5</f>
        <v>0.34375</v>
      </c>
      <c r="D98" s="3">
        <f>$D$5</f>
        <v>0.34375</v>
      </c>
      <c r="E98" s="3">
        <f>$E$5</f>
        <v>0.34375</v>
      </c>
      <c r="F98" s="3">
        <f>$F$5</f>
        <v>0.34375</v>
      </c>
      <c r="G98" s="3">
        <f>$G$5</f>
        <v>0.34375</v>
      </c>
      <c r="H98" s="47"/>
      <c r="I98" s="2" t="s">
        <v>136</v>
      </c>
      <c r="J98" s="2" t="s">
        <v>138</v>
      </c>
      <c r="K98" s="2">
        <f t="shared" si="40"/>
        <v>1</v>
      </c>
      <c r="L98" s="8"/>
      <c r="M98" s="8"/>
      <c r="N98" s="2" t="s">
        <v>2</v>
      </c>
      <c r="O98" s="3">
        <f>$C$5</f>
        <v>0.34375</v>
      </c>
      <c r="P98" s="3">
        <f>$D$5</f>
        <v>0.34375</v>
      </c>
      <c r="Q98" s="3">
        <f>$E$5</f>
        <v>0.34375</v>
      </c>
      <c r="R98" s="3">
        <f>$F$5</f>
        <v>0.34375</v>
      </c>
      <c r="S98" s="3">
        <f>$G$5</f>
        <v>0.34375</v>
      </c>
      <c r="T98" s="51"/>
      <c r="U98" s="2" t="s">
        <v>195</v>
      </c>
      <c r="V98" s="2" t="s">
        <v>196</v>
      </c>
      <c r="W98" s="2">
        <f t="shared" si="41"/>
        <v>1</v>
      </c>
      <c r="X98" s="8"/>
    </row>
    <row r="99" spans="1:24" x14ac:dyDescent="0.25">
      <c r="A99" s="8"/>
      <c r="B99" s="2" t="s">
        <v>3</v>
      </c>
      <c r="C99" s="3">
        <f>$C$6</f>
        <v>0.64583333333333337</v>
      </c>
      <c r="D99" s="3">
        <f>$D$6</f>
        <v>0.64583333333333337</v>
      </c>
      <c r="E99" s="3">
        <f>$E$6</f>
        <v>0.64583333333333337</v>
      </c>
      <c r="F99" s="3">
        <f>$F$6</f>
        <v>0.64583333333333337</v>
      </c>
      <c r="G99" s="3">
        <f>$G$6</f>
        <v>0.5625</v>
      </c>
      <c r="H99" s="47"/>
      <c r="I99" s="2" t="s">
        <v>34</v>
      </c>
      <c r="J99" s="2" t="s">
        <v>139</v>
      </c>
      <c r="K99" s="2">
        <f t="shared" si="40"/>
        <v>1</v>
      </c>
      <c r="L99" s="8"/>
      <c r="M99" s="8"/>
      <c r="N99" s="2" t="s">
        <v>3</v>
      </c>
      <c r="O99" s="3">
        <f>$C$6</f>
        <v>0.64583333333333337</v>
      </c>
      <c r="P99" s="3">
        <f>$D$6</f>
        <v>0.64583333333333337</v>
      </c>
      <c r="Q99" s="3">
        <f>$E$6</f>
        <v>0.64583333333333337</v>
      </c>
      <c r="R99" s="3">
        <f>$F$6</f>
        <v>0.64583333333333337</v>
      </c>
      <c r="S99" s="3">
        <f>$G$6</f>
        <v>0.5625</v>
      </c>
      <c r="T99" s="51"/>
      <c r="U99" s="2" t="s">
        <v>34</v>
      </c>
      <c r="V99" s="2" t="s">
        <v>197</v>
      </c>
      <c r="W99" s="2">
        <f t="shared" si="41"/>
        <v>1</v>
      </c>
      <c r="X99" s="8"/>
    </row>
    <row r="100" spans="1:24" x14ac:dyDescent="0.25">
      <c r="A100" s="8"/>
      <c r="B100" s="2" t="s">
        <v>4</v>
      </c>
      <c r="C100" s="3">
        <v>0.67708333333333337</v>
      </c>
      <c r="D100" s="3">
        <v>0.67708333333333337</v>
      </c>
      <c r="E100" s="3">
        <v>0.67708333333333337</v>
      </c>
      <c r="F100" s="3">
        <v>0.67708333333333337</v>
      </c>
      <c r="G100" s="3">
        <f>F100-"02:00"</f>
        <v>0.59375</v>
      </c>
      <c r="H100" s="48"/>
      <c r="I100" s="2" t="s">
        <v>34</v>
      </c>
      <c r="J100" s="2" t="s">
        <v>139</v>
      </c>
      <c r="K100" s="2">
        <f t="shared" si="40"/>
        <v>1</v>
      </c>
      <c r="L100" s="8"/>
      <c r="M100" s="8"/>
      <c r="N100" s="2" t="s">
        <v>4</v>
      </c>
      <c r="O100" s="3">
        <v>0.68333333333333335</v>
      </c>
      <c r="P100" s="3">
        <v>0.68333333333333335</v>
      </c>
      <c r="Q100" s="3">
        <v>0.68333333333333335</v>
      </c>
      <c r="R100" s="3">
        <v>0.68333333333333335</v>
      </c>
      <c r="S100" s="3">
        <f>R100-"02:00"</f>
        <v>0.6</v>
      </c>
      <c r="T100" s="52"/>
      <c r="U100" s="2" t="s">
        <v>34</v>
      </c>
      <c r="V100" s="2" t="s">
        <v>198</v>
      </c>
      <c r="W100" s="2">
        <f t="shared" si="41"/>
        <v>1</v>
      </c>
      <c r="X100" s="8"/>
    </row>
    <row r="101" spans="1:24" x14ac:dyDescent="0.25">
      <c r="A101" s="8"/>
      <c r="B101" s="2" t="s">
        <v>0</v>
      </c>
      <c r="C101" s="2">
        <f>14.7*2</f>
        <v>29.4</v>
      </c>
      <c r="D101" s="2">
        <f t="shared" ref="D101:G101" si="42">14.7*2</f>
        <v>29.4</v>
      </c>
      <c r="E101" s="2">
        <f t="shared" si="42"/>
        <v>29.4</v>
      </c>
      <c r="F101" s="2">
        <f t="shared" si="42"/>
        <v>29.4</v>
      </c>
      <c r="G101" s="2">
        <f t="shared" si="42"/>
        <v>29.4</v>
      </c>
      <c r="H101" s="2">
        <f>SUM(C101:G101)</f>
        <v>147</v>
      </c>
      <c r="I101" s="2" t="s">
        <v>34</v>
      </c>
      <c r="J101" s="2" t="s">
        <v>140</v>
      </c>
      <c r="K101" s="2">
        <f t="shared" si="40"/>
        <v>1</v>
      </c>
      <c r="L101" s="8"/>
      <c r="M101" s="8"/>
      <c r="N101" s="2" t="s">
        <v>0</v>
      </c>
      <c r="O101" s="2">
        <f>18.3*2</f>
        <v>36.6</v>
      </c>
      <c r="P101" s="2">
        <f t="shared" ref="P101:S101" si="43">18.3*2</f>
        <v>36.6</v>
      </c>
      <c r="Q101" s="2">
        <f t="shared" si="43"/>
        <v>36.6</v>
      </c>
      <c r="R101" s="2">
        <f t="shared" si="43"/>
        <v>36.6</v>
      </c>
      <c r="S101" s="2">
        <f t="shared" si="43"/>
        <v>36.6</v>
      </c>
      <c r="T101" s="2">
        <f>SUM(O101:S101)</f>
        <v>183</v>
      </c>
      <c r="U101" s="2" t="s">
        <v>34</v>
      </c>
      <c r="V101" s="2" t="s">
        <v>199</v>
      </c>
      <c r="W101" s="2">
        <f t="shared" si="41"/>
        <v>1</v>
      </c>
      <c r="X101" s="8"/>
    </row>
    <row r="102" spans="1:24" x14ac:dyDescent="0.25">
      <c r="A102" s="8"/>
      <c r="B102" s="2" t="s">
        <v>11</v>
      </c>
      <c r="C102" s="13">
        <f>(C98-C97+C100-C99)*1440</f>
        <v>90</v>
      </c>
      <c r="D102" s="13">
        <f t="shared" ref="D102:G102" si="44">(D98-D97+D100-D99)*1440</f>
        <v>90</v>
      </c>
      <c r="E102" s="13">
        <f t="shared" si="44"/>
        <v>90</v>
      </c>
      <c r="F102" s="13">
        <f t="shared" si="44"/>
        <v>90</v>
      </c>
      <c r="G102" s="13">
        <f t="shared" si="44"/>
        <v>90</v>
      </c>
      <c r="H102" s="2">
        <f>SUM(C102:G102)</f>
        <v>450</v>
      </c>
      <c r="I102" s="2" t="s">
        <v>34</v>
      </c>
      <c r="J102" s="2" t="s">
        <v>141</v>
      </c>
      <c r="K102" s="2">
        <f t="shared" si="40"/>
        <v>1</v>
      </c>
      <c r="L102" s="8"/>
      <c r="M102" s="8"/>
      <c r="N102" s="2" t="s">
        <v>11</v>
      </c>
      <c r="O102" s="13">
        <f>(O98-O97+O100-O99)*1440</f>
        <v>101.99999999999996</v>
      </c>
      <c r="P102" s="13">
        <f t="shared" ref="P102:S102" si="45">(P98-P97+P100-P99)*1440</f>
        <v>101.99999999999996</v>
      </c>
      <c r="Q102" s="13">
        <f t="shared" si="45"/>
        <v>101.99999999999996</v>
      </c>
      <c r="R102" s="13">
        <f t="shared" si="45"/>
        <v>101.99999999999996</v>
      </c>
      <c r="S102" s="13">
        <f t="shared" si="45"/>
        <v>101.99999999999996</v>
      </c>
      <c r="T102" s="2">
        <f>SUM(O102:S102)</f>
        <v>509.99999999999977</v>
      </c>
      <c r="U102" s="2" t="s">
        <v>34</v>
      </c>
      <c r="V102" s="2" t="s">
        <v>200</v>
      </c>
      <c r="W102" s="2">
        <f t="shared" si="41"/>
        <v>1</v>
      </c>
      <c r="X102" s="8"/>
    </row>
    <row r="103" spans="1:24" x14ac:dyDescent="0.25">
      <c r="A103" s="8"/>
      <c r="B103" s="8"/>
      <c r="C103" s="8"/>
      <c r="D103" s="8"/>
      <c r="E103" s="8"/>
      <c r="F103" s="8"/>
      <c r="G103" s="8"/>
      <c r="H103" s="8"/>
      <c r="I103" s="2" t="s">
        <v>34</v>
      </c>
      <c r="J103" s="2" t="s">
        <v>142</v>
      </c>
      <c r="K103" s="2">
        <f t="shared" si="40"/>
        <v>1</v>
      </c>
      <c r="L103" s="8"/>
      <c r="M103" s="8"/>
      <c r="N103" s="8"/>
      <c r="O103" s="8"/>
      <c r="P103" s="8"/>
      <c r="Q103" s="8"/>
      <c r="R103" s="8"/>
      <c r="S103" s="8"/>
      <c r="T103" s="8"/>
      <c r="U103" s="2" t="s">
        <v>34</v>
      </c>
      <c r="V103" s="2" t="s">
        <v>201</v>
      </c>
      <c r="W103" s="2">
        <f t="shared" si="41"/>
        <v>1</v>
      </c>
      <c r="X103" s="8"/>
    </row>
    <row r="104" spans="1:24" x14ac:dyDescent="0.25">
      <c r="A104" s="8"/>
      <c r="B104" s="8"/>
      <c r="C104" s="8"/>
      <c r="D104" s="8"/>
      <c r="E104" s="8"/>
      <c r="F104" s="8"/>
      <c r="G104" s="8"/>
      <c r="H104" s="8"/>
      <c r="I104" s="2" t="s">
        <v>34</v>
      </c>
      <c r="J104" s="2" t="s">
        <v>143</v>
      </c>
      <c r="K104" s="2">
        <f t="shared" si="40"/>
        <v>1</v>
      </c>
      <c r="L104" s="8"/>
      <c r="M104" s="8"/>
      <c r="N104" s="8"/>
      <c r="O104" s="8"/>
      <c r="P104" s="8"/>
      <c r="Q104" s="8"/>
      <c r="R104" s="8"/>
      <c r="S104" s="8"/>
      <c r="T104" s="8"/>
      <c r="U104" s="2" t="s">
        <v>222</v>
      </c>
      <c r="V104" s="2"/>
      <c r="W104" s="2" t="str">
        <f t="shared" si="41"/>
        <v/>
      </c>
      <c r="X104" s="8"/>
    </row>
    <row r="105" spans="1:24" x14ac:dyDescent="0.25">
      <c r="A105" s="8"/>
      <c r="B105" s="8"/>
      <c r="C105" s="8"/>
      <c r="D105" s="8"/>
      <c r="E105" s="8"/>
      <c r="F105" s="8"/>
      <c r="G105" s="8"/>
      <c r="H105" s="8"/>
      <c r="I105" s="44" t="s">
        <v>10</v>
      </c>
      <c r="J105" s="44"/>
      <c r="K105" s="2">
        <f>SUM(K97:K104)</f>
        <v>8</v>
      </c>
      <c r="L105" s="8"/>
      <c r="M105" s="8"/>
      <c r="N105" s="8"/>
      <c r="O105" s="8"/>
      <c r="P105" s="8"/>
      <c r="Q105" s="8"/>
      <c r="R105" s="8"/>
      <c r="S105" s="8"/>
      <c r="T105" s="8"/>
      <c r="U105" s="2" t="s">
        <v>10</v>
      </c>
      <c r="V105" s="2"/>
      <c r="W105" s="2">
        <f>SUM(W97:W104)</f>
        <v>7</v>
      </c>
      <c r="X105" s="8"/>
    </row>
    <row r="106" spans="1:24" x14ac:dyDescent="0.25">
      <c r="A106" s="8"/>
      <c r="B106" s="8"/>
      <c r="C106" s="8"/>
      <c r="D106" s="8"/>
      <c r="E106" s="8"/>
      <c r="F106" s="8"/>
      <c r="G106" s="8"/>
      <c r="H106" s="8"/>
      <c r="I106" s="8"/>
      <c r="J106" s="8"/>
      <c r="K106" s="8"/>
      <c r="L106" s="8"/>
      <c r="M106" s="8"/>
      <c r="N106" s="8"/>
      <c r="O106" s="8"/>
      <c r="P106" s="8"/>
      <c r="Q106" s="8"/>
      <c r="R106" s="8"/>
      <c r="S106" s="8"/>
      <c r="T106" s="8"/>
      <c r="U106" s="8"/>
      <c r="V106" s="8"/>
      <c r="W106" s="8"/>
      <c r="X106" s="8"/>
    </row>
    <row r="107" spans="1:24" x14ac:dyDescent="0.25">
      <c r="A107" s="8"/>
      <c r="B107" s="2" t="s">
        <v>28</v>
      </c>
      <c r="C107" s="44">
        <v>9</v>
      </c>
      <c r="D107" s="44"/>
      <c r="E107" s="44"/>
      <c r="F107" s="44"/>
      <c r="G107" s="44"/>
      <c r="H107" s="2"/>
      <c r="I107" s="30" t="s">
        <v>17</v>
      </c>
      <c r="J107" s="32"/>
      <c r="K107" s="31"/>
      <c r="L107" s="8"/>
      <c r="M107" s="8"/>
      <c r="N107" s="2" t="s">
        <v>28</v>
      </c>
      <c r="O107" s="30">
        <v>19</v>
      </c>
      <c r="P107" s="32"/>
      <c r="Q107" s="32"/>
      <c r="R107" s="32"/>
      <c r="S107" s="31"/>
      <c r="T107" s="2"/>
      <c r="U107" s="30" t="s">
        <v>17</v>
      </c>
      <c r="V107" s="32"/>
      <c r="W107" s="31"/>
      <c r="X107" s="8"/>
    </row>
    <row r="108" spans="1:24" ht="15.75" x14ac:dyDescent="0.25">
      <c r="A108" s="8"/>
      <c r="B108" s="2" t="s">
        <v>15</v>
      </c>
      <c r="C108" s="4" t="s">
        <v>5</v>
      </c>
      <c r="D108" s="4" t="s">
        <v>6</v>
      </c>
      <c r="E108" s="4" t="s">
        <v>7</v>
      </c>
      <c r="F108" s="4" t="s">
        <v>8</v>
      </c>
      <c r="G108" s="4" t="s">
        <v>9</v>
      </c>
      <c r="H108" s="4" t="s">
        <v>10</v>
      </c>
      <c r="I108" s="4" t="s">
        <v>12</v>
      </c>
      <c r="J108" s="4" t="s">
        <v>13</v>
      </c>
      <c r="K108" s="4" t="s">
        <v>14</v>
      </c>
      <c r="L108" s="8"/>
      <c r="M108" s="8"/>
      <c r="N108" s="2" t="s">
        <v>15</v>
      </c>
      <c r="O108" s="4" t="s">
        <v>5</v>
      </c>
      <c r="P108" s="4" t="s">
        <v>6</v>
      </c>
      <c r="Q108" s="4" t="s">
        <v>7</v>
      </c>
      <c r="R108" s="4" t="s">
        <v>8</v>
      </c>
      <c r="S108" s="4" t="s">
        <v>9</v>
      </c>
      <c r="T108" s="4" t="s">
        <v>10</v>
      </c>
      <c r="U108" s="4" t="s">
        <v>12</v>
      </c>
      <c r="V108" s="4" t="s">
        <v>13</v>
      </c>
      <c r="W108" s="4" t="s">
        <v>14</v>
      </c>
      <c r="X108" s="8"/>
    </row>
    <row r="109" spans="1:24" x14ac:dyDescent="0.25">
      <c r="A109" s="8"/>
      <c r="B109" s="2" t="s">
        <v>1</v>
      </c>
      <c r="C109" s="15">
        <v>0.2986111111111111</v>
      </c>
      <c r="D109" s="15">
        <v>0.2986111111111111</v>
      </c>
      <c r="E109" s="15">
        <v>0.2986111111111111</v>
      </c>
      <c r="F109" s="15">
        <v>0.2986111111111111</v>
      </c>
      <c r="G109" s="15">
        <v>0.2986111111111111</v>
      </c>
      <c r="H109" s="46"/>
      <c r="I109" s="2" t="s">
        <v>393</v>
      </c>
      <c r="J109" s="2" t="s">
        <v>395</v>
      </c>
      <c r="K109" s="2">
        <f t="shared" ref="K109:K116" si="46">IF(J109&lt;&gt;"",1,"")</f>
        <v>1</v>
      </c>
      <c r="L109" s="8"/>
      <c r="M109" s="8"/>
      <c r="N109" s="2" t="s">
        <v>1</v>
      </c>
      <c r="O109" s="3">
        <v>0.31319444444444444</v>
      </c>
      <c r="P109" s="3">
        <v>0.31319444444444444</v>
      </c>
      <c r="Q109" s="3">
        <v>0.31319444444444444</v>
      </c>
      <c r="R109" s="3">
        <v>0.31319444444444444</v>
      </c>
      <c r="S109" s="3">
        <v>0.31319444444444444</v>
      </c>
      <c r="T109" s="10"/>
      <c r="U109" s="2" t="s">
        <v>34</v>
      </c>
      <c r="V109" s="2" t="s">
        <v>202</v>
      </c>
      <c r="W109" s="2">
        <f t="shared" ref="W109:W116" si="47">IF(V109&lt;&gt;"",1,"")</f>
        <v>1</v>
      </c>
      <c r="X109" s="8"/>
    </row>
    <row r="110" spans="1:24" x14ac:dyDescent="0.25">
      <c r="A110" s="8"/>
      <c r="B110" s="2" t="s">
        <v>2</v>
      </c>
      <c r="C110" s="3">
        <f>$C$5</f>
        <v>0.34375</v>
      </c>
      <c r="D110" s="3">
        <f>$D$5</f>
        <v>0.34375</v>
      </c>
      <c r="E110" s="3">
        <f>$E$5</f>
        <v>0.34375</v>
      </c>
      <c r="F110" s="3">
        <f>$F$5</f>
        <v>0.34375</v>
      </c>
      <c r="G110" s="3">
        <f>$G$5</f>
        <v>0.34375</v>
      </c>
      <c r="H110" s="47"/>
      <c r="I110" s="2" t="s">
        <v>319</v>
      </c>
      <c r="J110" s="2" t="s">
        <v>396</v>
      </c>
      <c r="K110" s="2">
        <f t="shared" si="46"/>
        <v>1</v>
      </c>
      <c r="L110" s="8"/>
      <c r="M110" s="8"/>
      <c r="N110" s="2" t="s">
        <v>2</v>
      </c>
      <c r="O110" s="3">
        <f>$C$5</f>
        <v>0.34375</v>
      </c>
      <c r="P110" s="3">
        <f>$D$5</f>
        <v>0.34375</v>
      </c>
      <c r="Q110" s="3">
        <f>$E$5</f>
        <v>0.34375</v>
      </c>
      <c r="R110" s="3">
        <f>$F$5</f>
        <v>0.34375</v>
      </c>
      <c r="S110" s="3">
        <f>$G$5</f>
        <v>0.34375</v>
      </c>
      <c r="T110" s="11"/>
      <c r="U110" s="2" t="s">
        <v>34</v>
      </c>
      <c r="V110" s="2" t="s">
        <v>178</v>
      </c>
      <c r="W110" s="2">
        <f t="shared" si="47"/>
        <v>1</v>
      </c>
      <c r="X110" s="8"/>
    </row>
    <row r="111" spans="1:24" x14ac:dyDescent="0.25">
      <c r="A111" s="8"/>
      <c r="B111" s="2" t="s">
        <v>3</v>
      </c>
      <c r="C111" s="3">
        <f>$C$6</f>
        <v>0.64583333333333337</v>
      </c>
      <c r="D111" s="3">
        <f>$D$6</f>
        <v>0.64583333333333337</v>
      </c>
      <c r="E111" s="3">
        <f>$E$6</f>
        <v>0.64583333333333337</v>
      </c>
      <c r="F111" s="3">
        <f>$F$6</f>
        <v>0.64583333333333337</v>
      </c>
      <c r="G111" s="3">
        <f>$G$6</f>
        <v>0.5625</v>
      </c>
      <c r="H111" s="47"/>
      <c r="I111" s="2" t="s">
        <v>394</v>
      </c>
      <c r="J111" s="2" t="s">
        <v>397</v>
      </c>
      <c r="K111" s="2">
        <f t="shared" si="46"/>
        <v>1</v>
      </c>
      <c r="L111" s="8"/>
      <c r="M111" s="8"/>
      <c r="N111" s="2" t="s">
        <v>3</v>
      </c>
      <c r="O111" s="3">
        <f>$C$6</f>
        <v>0.64583333333333337</v>
      </c>
      <c r="P111" s="3">
        <f>$D$6</f>
        <v>0.64583333333333337</v>
      </c>
      <c r="Q111" s="3">
        <f>$E$6</f>
        <v>0.64583333333333337</v>
      </c>
      <c r="R111" s="3">
        <f>$F$6</f>
        <v>0.64583333333333337</v>
      </c>
      <c r="S111" s="3">
        <f>$G$6</f>
        <v>0.5625</v>
      </c>
      <c r="T111" s="11"/>
      <c r="U111" s="2" t="s">
        <v>34</v>
      </c>
      <c r="V111" s="2" t="s">
        <v>178</v>
      </c>
      <c r="W111" s="2">
        <f t="shared" si="47"/>
        <v>1</v>
      </c>
      <c r="X111" s="8"/>
    </row>
    <row r="112" spans="1:24" x14ac:dyDescent="0.25">
      <c r="A112" s="8"/>
      <c r="B112" s="2" t="s">
        <v>4</v>
      </c>
      <c r="C112" s="3">
        <v>0.69097222222222221</v>
      </c>
      <c r="D112" s="3">
        <v>0.69097222222222221</v>
      </c>
      <c r="E112" s="3">
        <v>0.69097222222222221</v>
      </c>
      <c r="F112" s="3">
        <v>0.69097222222222221</v>
      </c>
      <c r="G112" s="3">
        <f>F112-"02:00"</f>
        <v>0.60763888888888884</v>
      </c>
      <c r="H112" s="48"/>
      <c r="I112" s="2" t="s">
        <v>372</v>
      </c>
      <c r="J112" s="2" t="s">
        <v>59</v>
      </c>
      <c r="K112" s="2">
        <f t="shared" si="46"/>
        <v>1</v>
      </c>
      <c r="L112" s="8"/>
      <c r="M112" s="8"/>
      <c r="N112" s="2" t="s">
        <v>4</v>
      </c>
      <c r="O112" s="3">
        <v>0.67569444444444449</v>
      </c>
      <c r="P112" s="3">
        <v>0.67569444444444449</v>
      </c>
      <c r="Q112" s="3">
        <v>0.67569444444444449</v>
      </c>
      <c r="R112" s="3">
        <v>0.67569444444444449</v>
      </c>
      <c r="S112" s="3">
        <f>R112-"02:00"</f>
        <v>0.59236111111111112</v>
      </c>
      <c r="T112" s="12"/>
      <c r="U112" s="2" t="s">
        <v>34</v>
      </c>
      <c r="V112" s="2" t="s">
        <v>203</v>
      </c>
      <c r="W112" s="2">
        <f t="shared" si="47"/>
        <v>1</v>
      </c>
      <c r="X112" s="8"/>
    </row>
    <row r="113" spans="1:24" x14ac:dyDescent="0.25">
      <c r="A113" s="8"/>
      <c r="B113" s="2" t="s">
        <v>0</v>
      </c>
      <c r="C113" s="2">
        <f>59.8*2</f>
        <v>119.6</v>
      </c>
      <c r="D113" s="2">
        <f t="shared" ref="D113:G113" si="48">59.8*2</f>
        <v>119.6</v>
      </c>
      <c r="E113" s="2">
        <f t="shared" si="48"/>
        <v>119.6</v>
      </c>
      <c r="F113" s="2">
        <f t="shared" si="48"/>
        <v>119.6</v>
      </c>
      <c r="G113" s="2">
        <f t="shared" si="48"/>
        <v>119.6</v>
      </c>
      <c r="H113" s="2">
        <f>SUM(C113:G113)</f>
        <v>598</v>
      </c>
      <c r="I113" s="2" t="s">
        <v>222</v>
      </c>
      <c r="J113" s="2" t="s">
        <v>398</v>
      </c>
      <c r="K113" s="2">
        <f t="shared" si="46"/>
        <v>1</v>
      </c>
      <c r="L113" s="8"/>
      <c r="M113" s="8"/>
      <c r="N113" s="2" t="s">
        <v>0</v>
      </c>
      <c r="O113" s="2">
        <f>10.15*2</f>
        <v>20.3</v>
      </c>
      <c r="P113" s="2">
        <f t="shared" ref="P113:S113" si="49">10.15*2</f>
        <v>20.3</v>
      </c>
      <c r="Q113" s="2">
        <f t="shared" si="49"/>
        <v>20.3</v>
      </c>
      <c r="R113" s="2">
        <f t="shared" si="49"/>
        <v>20.3</v>
      </c>
      <c r="S113" s="2">
        <f t="shared" si="49"/>
        <v>20.3</v>
      </c>
      <c r="T113" s="2">
        <f>SUM(O113:S113)</f>
        <v>101.5</v>
      </c>
      <c r="U113" s="2" t="s">
        <v>34</v>
      </c>
      <c r="V113" s="2" t="s">
        <v>204</v>
      </c>
      <c r="W113" s="2">
        <f t="shared" si="47"/>
        <v>1</v>
      </c>
      <c r="X113" s="8"/>
    </row>
    <row r="114" spans="1:24" x14ac:dyDescent="0.25">
      <c r="A114" s="8"/>
      <c r="B114" s="2" t="s">
        <v>11</v>
      </c>
      <c r="C114" s="13">
        <f>(C110-C109+C112-C111)*1440</f>
        <v>130.00000000000003</v>
      </c>
      <c r="D114" s="13">
        <f t="shared" ref="D114:G114" si="50">(D110-D109+D112-D111)*1440</f>
        <v>130.00000000000003</v>
      </c>
      <c r="E114" s="13">
        <f t="shared" si="50"/>
        <v>130.00000000000003</v>
      </c>
      <c r="F114" s="13">
        <f t="shared" si="50"/>
        <v>130.00000000000003</v>
      </c>
      <c r="G114" s="13">
        <f t="shared" si="50"/>
        <v>129.99999999999986</v>
      </c>
      <c r="H114" s="2">
        <f>SUM(C114:G114)</f>
        <v>650</v>
      </c>
      <c r="I114" s="2" t="s">
        <v>222</v>
      </c>
      <c r="J114" s="2"/>
      <c r="K114" s="2" t="str">
        <f t="shared" si="46"/>
        <v/>
      </c>
      <c r="L114" s="8"/>
      <c r="M114" s="8"/>
      <c r="N114" s="2" t="s">
        <v>11</v>
      </c>
      <c r="O114" s="13">
        <f>(O110-O109+O112-O111)*1440</f>
        <v>87.000000000000014</v>
      </c>
      <c r="P114" s="13">
        <f t="shared" ref="P114:S114" si="51">(P110-P109+P112-P111)*1440</f>
        <v>87.000000000000014</v>
      </c>
      <c r="Q114" s="13">
        <f t="shared" si="51"/>
        <v>87.000000000000014</v>
      </c>
      <c r="R114" s="13">
        <f t="shared" si="51"/>
        <v>87.000000000000014</v>
      </c>
      <c r="S114" s="13">
        <f t="shared" si="51"/>
        <v>87.000000000000014</v>
      </c>
      <c r="T114" s="2">
        <f>SUM(O114:S114)</f>
        <v>435.00000000000006</v>
      </c>
      <c r="U114" s="2" t="s">
        <v>34</v>
      </c>
      <c r="V114" s="2" t="s">
        <v>205</v>
      </c>
      <c r="W114" s="2">
        <f t="shared" si="47"/>
        <v>1</v>
      </c>
      <c r="X114" s="8"/>
    </row>
    <row r="115" spans="1:24" x14ac:dyDescent="0.25">
      <c r="A115" s="8"/>
      <c r="B115" s="8"/>
      <c r="C115" s="8"/>
      <c r="D115" s="8"/>
      <c r="E115" s="8"/>
      <c r="F115" s="8"/>
      <c r="G115" s="8"/>
      <c r="H115" s="8"/>
      <c r="I115" s="2" t="s">
        <v>222</v>
      </c>
      <c r="J115" s="2"/>
      <c r="K115" s="2" t="str">
        <f t="shared" si="46"/>
        <v/>
      </c>
      <c r="L115" s="8"/>
      <c r="M115" s="8"/>
      <c r="N115" s="8"/>
      <c r="O115" s="8"/>
      <c r="P115" s="8"/>
      <c r="Q115" s="8"/>
      <c r="R115" s="8"/>
      <c r="S115" s="8"/>
      <c r="T115" s="8"/>
      <c r="U115" s="2" t="s">
        <v>34</v>
      </c>
      <c r="V115" s="2" t="s">
        <v>206</v>
      </c>
      <c r="W115" s="2">
        <f t="shared" si="47"/>
        <v>1</v>
      </c>
      <c r="X115" s="8"/>
    </row>
    <row r="116" spans="1:24" x14ac:dyDescent="0.25">
      <c r="A116" s="8"/>
      <c r="B116" s="8"/>
      <c r="C116" s="8"/>
      <c r="D116" s="8"/>
      <c r="E116" s="8"/>
      <c r="F116" s="8"/>
      <c r="G116" s="8"/>
      <c r="H116" s="8"/>
      <c r="I116" s="2" t="s">
        <v>222</v>
      </c>
      <c r="J116" s="2"/>
      <c r="K116" s="2" t="str">
        <f t="shared" si="46"/>
        <v/>
      </c>
      <c r="L116" s="8"/>
      <c r="M116" s="8"/>
      <c r="N116" s="8"/>
      <c r="O116" s="8"/>
      <c r="P116" s="8"/>
      <c r="Q116" s="8"/>
      <c r="R116" s="8"/>
      <c r="S116" s="8"/>
      <c r="T116" s="8"/>
      <c r="U116" s="2" t="s">
        <v>34</v>
      </c>
      <c r="V116" s="2" t="s">
        <v>207</v>
      </c>
      <c r="W116" s="2">
        <f t="shared" si="47"/>
        <v>1</v>
      </c>
      <c r="X116" s="8"/>
    </row>
    <row r="117" spans="1:24" x14ac:dyDescent="0.25">
      <c r="A117" s="8"/>
      <c r="B117" s="8"/>
      <c r="C117" s="8"/>
      <c r="D117" s="8"/>
      <c r="E117" s="8"/>
      <c r="F117" s="8"/>
      <c r="G117" s="8"/>
      <c r="H117" s="8"/>
      <c r="I117" s="6" t="s">
        <v>10</v>
      </c>
      <c r="J117" s="7"/>
      <c r="K117" s="2">
        <f>SUM(K109:K116)</f>
        <v>5</v>
      </c>
      <c r="L117" s="8"/>
      <c r="M117" s="8"/>
      <c r="N117" s="8"/>
      <c r="O117" s="8"/>
      <c r="P117" s="8"/>
      <c r="Q117" s="8"/>
      <c r="R117" s="8"/>
      <c r="S117" s="8"/>
      <c r="T117" s="8"/>
      <c r="U117" s="2" t="s">
        <v>10</v>
      </c>
      <c r="V117" s="2"/>
      <c r="W117" s="2">
        <f>SUM(W109:W116)</f>
        <v>8</v>
      </c>
      <c r="X117" s="8"/>
    </row>
    <row r="118" spans="1:24" x14ac:dyDescent="0.25">
      <c r="A118" s="8"/>
      <c r="B118" s="8"/>
      <c r="C118" s="8"/>
      <c r="D118" s="8"/>
      <c r="E118" s="8"/>
      <c r="F118" s="8"/>
      <c r="G118" s="8"/>
      <c r="H118" s="8"/>
      <c r="I118" s="8"/>
      <c r="J118" s="8"/>
      <c r="K118" s="8"/>
      <c r="L118" s="8"/>
      <c r="M118" s="8"/>
      <c r="N118" s="8"/>
      <c r="O118" s="8"/>
      <c r="P118" s="8"/>
      <c r="Q118" s="8"/>
      <c r="R118" s="8"/>
      <c r="S118" s="8"/>
      <c r="T118" s="8"/>
      <c r="U118" s="8"/>
      <c r="V118" s="8"/>
      <c r="W118" s="8"/>
      <c r="X118" s="8"/>
    </row>
    <row r="119" spans="1:24" x14ac:dyDescent="0.25">
      <c r="A119" s="8"/>
      <c r="B119" s="2" t="s">
        <v>28</v>
      </c>
      <c r="C119" s="44">
        <v>10</v>
      </c>
      <c r="D119" s="44"/>
      <c r="E119" s="44"/>
      <c r="F119" s="44"/>
      <c r="G119" s="44"/>
      <c r="H119" s="2"/>
      <c r="I119" s="30" t="s">
        <v>17</v>
      </c>
      <c r="J119" s="32"/>
      <c r="K119" s="31"/>
      <c r="L119" s="8"/>
      <c r="M119" s="8"/>
      <c r="N119" s="2" t="s">
        <v>28</v>
      </c>
      <c r="O119" s="30">
        <v>20</v>
      </c>
      <c r="P119" s="32"/>
      <c r="Q119" s="32"/>
      <c r="R119" s="32"/>
      <c r="S119" s="31"/>
      <c r="T119" s="2"/>
      <c r="U119" s="6" t="s">
        <v>17</v>
      </c>
      <c r="V119" s="9"/>
      <c r="W119" s="7"/>
      <c r="X119" s="8"/>
    </row>
    <row r="120" spans="1:24" ht="15.75" x14ac:dyDescent="0.25">
      <c r="A120" s="8"/>
      <c r="B120" s="2" t="s">
        <v>15</v>
      </c>
      <c r="C120" s="4" t="s">
        <v>5</v>
      </c>
      <c r="D120" s="4" t="s">
        <v>6</v>
      </c>
      <c r="E120" s="4" t="s">
        <v>7</v>
      </c>
      <c r="F120" s="4" t="s">
        <v>8</v>
      </c>
      <c r="G120" s="4" t="s">
        <v>9</v>
      </c>
      <c r="H120" s="4" t="s">
        <v>10</v>
      </c>
      <c r="I120" s="4" t="s">
        <v>12</v>
      </c>
      <c r="J120" s="4" t="s">
        <v>13</v>
      </c>
      <c r="K120" s="4" t="s">
        <v>14</v>
      </c>
      <c r="L120" s="8"/>
      <c r="M120" s="8"/>
      <c r="N120" s="2" t="s">
        <v>15</v>
      </c>
      <c r="O120" s="4" t="s">
        <v>5</v>
      </c>
      <c r="P120" s="4" t="s">
        <v>6</v>
      </c>
      <c r="Q120" s="4" t="s">
        <v>7</v>
      </c>
      <c r="R120" s="4" t="s">
        <v>8</v>
      </c>
      <c r="S120" s="4" t="s">
        <v>9</v>
      </c>
      <c r="T120" s="4" t="s">
        <v>10</v>
      </c>
      <c r="U120" s="4" t="s">
        <v>12</v>
      </c>
      <c r="V120" s="4" t="s">
        <v>13</v>
      </c>
      <c r="W120" s="4" t="s">
        <v>14</v>
      </c>
      <c r="X120" s="8"/>
    </row>
    <row r="121" spans="1:24" x14ac:dyDescent="0.25">
      <c r="A121" s="8"/>
      <c r="B121" s="2" t="s">
        <v>1</v>
      </c>
      <c r="C121" s="15">
        <v>0.31805555555555554</v>
      </c>
      <c r="D121" s="15">
        <v>0.31805555555555554</v>
      </c>
      <c r="E121" s="15">
        <v>0.31805555555555554</v>
      </c>
      <c r="F121" s="15">
        <v>0.31805555555555554</v>
      </c>
      <c r="G121" s="15">
        <v>0.31805555555555554</v>
      </c>
      <c r="H121" s="50" t="s">
        <v>401</v>
      </c>
      <c r="I121" s="2" t="s">
        <v>34</v>
      </c>
      <c r="J121" s="2" t="s">
        <v>144</v>
      </c>
      <c r="K121" s="2">
        <f t="shared" ref="K121:K128" si="52">IF(J121&lt;&gt;"",1,"")</f>
        <v>1</v>
      </c>
      <c r="L121" s="8"/>
      <c r="M121" s="8"/>
      <c r="N121" s="2" t="s">
        <v>1</v>
      </c>
      <c r="O121" s="3">
        <v>0.32222222222222224</v>
      </c>
      <c r="P121" s="3">
        <v>0.32222222222222224</v>
      </c>
      <c r="Q121" s="3">
        <v>0.32222222222222224</v>
      </c>
      <c r="R121" s="3">
        <v>0.32222222222222224</v>
      </c>
      <c r="S121" s="3">
        <v>0.32222222222222224</v>
      </c>
      <c r="T121" s="46"/>
      <c r="U121" s="2" t="s">
        <v>120</v>
      </c>
      <c r="V121" s="2" t="s">
        <v>208</v>
      </c>
      <c r="W121" s="2">
        <f t="shared" ref="W121:W128" si="53">IF(V121&lt;&gt;"",1,"")</f>
        <v>1</v>
      </c>
      <c r="X121" s="8"/>
    </row>
    <row r="122" spans="1:24" x14ac:dyDescent="0.25">
      <c r="A122" s="8"/>
      <c r="B122" s="2" t="s">
        <v>2</v>
      </c>
      <c r="C122" s="3">
        <f>$C$5</f>
        <v>0.34375</v>
      </c>
      <c r="D122" s="3">
        <f>$D$5</f>
        <v>0.34375</v>
      </c>
      <c r="E122" s="3">
        <f>$E$5</f>
        <v>0.34375</v>
      </c>
      <c r="F122" s="3">
        <f>$F$5</f>
        <v>0.34375</v>
      </c>
      <c r="G122" s="3">
        <f>$G$5</f>
        <v>0.34375</v>
      </c>
      <c r="H122" s="51"/>
      <c r="I122" s="2" t="s">
        <v>34</v>
      </c>
      <c r="J122" s="2" t="s">
        <v>145</v>
      </c>
      <c r="K122" s="2">
        <f t="shared" si="52"/>
        <v>1</v>
      </c>
      <c r="L122" s="8"/>
      <c r="M122" s="8"/>
      <c r="N122" s="2" t="s">
        <v>2</v>
      </c>
      <c r="O122" s="3">
        <f>$C$5</f>
        <v>0.34375</v>
      </c>
      <c r="P122" s="3">
        <f>$D$5</f>
        <v>0.34375</v>
      </c>
      <c r="Q122" s="3">
        <f>$E$5</f>
        <v>0.34375</v>
      </c>
      <c r="R122" s="3">
        <f>$F$5</f>
        <v>0.34375</v>
      </c>
      <c r="S122" s="3">
        <f>$G$5</f>
        <v>0.34375</v>
      </c>
      <c r="T122" s="47"/>
      <c r="U122" s="2" t="s">
        <v>93</v>
      </c>
      <c r="V122" s="2" t="s">
        <v>209</v>
      </c>
      <c r="W122" s="2">
        <f t="shared" si="53"/>
        <v>1</v>
      </c>
      <c r="X122" s="8"/>
    </row>
    <row r="123" spans="1:24" x14ac:dyDescent="0.25">
      <c r="A123" s="8"/>
      <c r="B123" s="2" t="s">
        <v>3</v>
      </c>
      <c r="C123" s="3">
        <f>$C$6</f>
        <v>0.64583333333333337</v>
      </c>
      <c r="D123" s="3">
        <f>$D$6</f>
        <v>0.64583333333333337</v>
      </c>
      <c r="E123" s="3">
        <f>$E$6</f>
        <v>0.64583333333333337</v>
      </c>
      <c r="F123" s="3">
        <f>$F$6</f>
        <v>0.64583333333333337</v>
      </c>
      <c r="G123" s="3">
        <f>$G$6</f>
        <v>0.5625</v>
      </c>
      <c r="H123" s="51"/>
      <c r="I123" s="2" t="s">
        <v>34</v>
      </c>
      <c r="J123" s="2" t="s">
        <v>52</v>
      </c>
      <c r="K123" s="2">
        <f t="shared" si="52"/>
        <v>1</v>
      </c>
      <c r="L123" s="8"/>
      <c r="M123" s="8"/>
      <c r="N123" s="2" t="s">
        <v>3</v>
      </c>
      <c r="O123" s="3">
        <f>$C$6</f>
        <v>0.64583333333333337</v>
      </c>
      <c r="P123" s="3">
        <f>$D$6</f>
        <v>0.64583333333333337</v>
      </c>
      <c r="Q123" s="3">
        <f>$E$6</f>
        <v>0.64583333333333337</v>
      </c>
      <c r="R123" s="3">
        <f>$F$6</f>
        <v>0.64583333333333337</v>
      </c>
      <c r="S123" s="3">
        <f>$G$6</f>
        <v>0.5625</v>
      </c>
      <c r="T123" s="47"/>
      <c r="U123" s="2" t="s">
        <v>93</v>
      </c>
      <c r="V123" s="2" t="s">
        <v>210</v>
      </c>
      <c r="W123" s="2">
        <f t="shared" si="53"/>
        <v>1</v>
      </c>
      <c r="X123" s="8"/>
    </row>
    <row r="124" spans="1:24" x14ac:dyDescent="0.25">
      <c r="A124" s="8"/>
      <c r="B124" s="2" t="s">
        <v>4</v>
      </c>
      <c r="C124" s="3">
        <v>0.67291666666666672</v>
      </c>
      <c r="D124" s="3">
        <v>0.67291666666666672</v>
      </c>
      <c r="E124" s="3">
        <v>0.67291666666666672</v>
      </c>
      <c r="F124" s="3">
        <v>0.67291666666666672</v>
      </c>
      <c r="G124" s="3">
        <f>F124-"02:00"</f>
        <v>0.58958333333333335</v>
      </c>
      <c r="H124" s="52"/>
      <c r="I124" s="2" t="s">
        <v>34</v>
      </c>
      <c r="J124" s="2" t="s">
        <v>146</v>
      </c>
      <c r="K124" s="2">
        <f t="shared" si="52"/>
        <v>1</v>
      </c>
      <c r="L124" s="8"/>
      <c r="M124" s="8"/>
      <c r="N124" s="2" t="s">
        <v>4</v>
      </c>
      <c r="O124" s="3">
        <v>0.66874999999999996</v>
      </c>
      <c r="P124" s="3">
        <v>0.66874999999999996</v>
      </c>
      <c r="Q124" s="3">
        <v>0.66874999999999996</v>
      </c>
      <c r="R124" s="3">
        <v>0.66874999999999996</v>
      </c>
      <c r="S124" s="3">
        <f>R124-"02:00"</f>
        <v>0.58541666666666659</v>
      </c>
      <c r="T124" s="48"/>
      <c r="U124" s="2" t="s">
        <v>93</v>
      </c>
      <c r="V124" s="2" t="s">
        <v>211</v>
      </c>
      <c r="W124" s="2">
        <f t="shared" si="53"/>
        <v>1</v>
      </c>
      <c r="X124" s="8"/>
    </row>
    <row r="125" spans="1:24" x14ac:dyDescent="0.25">
      <c r="A125" s="8"/>
      <c r="B125" s="2" t="s">
        <v>0</v>
      </c>
      <c r="C125" s="2">
        <f>8.69*2</f>
        <v>17.38</v>
      </c>
      <c r="D125" s="2">
        <f t="shared" ref="D125:G125" si="54">8.69*2</f>
        <v>17.38</v>
      </c>
      <c r="E125" s="2">
        <f t="shared" si="54"/>
        <v>17.38</v>
      </c>
      <c r="F125" s="2">
        <f t="shared" si="54"/>
        <v>17.38</v>
      </c>
      <c r="G125" s="2">
        <f t="shared" si="54"/>
        <v>17.38</v>
      </c>
      <c r="H125" s="2">
        <f>SUM(C125:G125)</f>
        <v>86.899999999999991</v>
      </c>
      <c r="I125" s="2" t="s">
        <v>34</v>
      </c>
      <c r="J125" s="2" t="s">
        <v>147</v>
      </c>
      <c r="K125" s="2">
        <f t="shared" si="52"/>
        <v>1</v>
      </c>
      <c r="L125" s="8"/>
      <c r="M125" s="8"/>
      <c r="N125" s="2" t="s">
        <v>0</v>
      </c>
      <c r="O125" s="2">
        <f>14*2</f>
        <v>28</v>
      </c>
      <c r="P125" s="2">
        <f t="shared" ref="P125:S125" si="55">14*2</f>
        <v>28</v>
      </c>
      <c r="Q125" s="2">
        <f t="shared" si="55"/>
        <v>28</v>
      </c>
      <c r="R125" s="2">
        <f t="shared" si="55"/>
        <v>28</v>
      </c>
      <c r="S125" s="2">
        <f t="shared" si="55"/>
        <v>28</v>
      </c>
      <c r="T125" s="2">
        <f>SUM(O125:S125)</f>
        <v>140</v>
      </c>
      <c r="U125" s="2" t="s">
        <v>213</v>
      </c>
      <c r="V125" s="2" t="s">
        <v>212</v>
      </c>
      <c r="W125" s="2">
        <f t="shared" si="53"/>
        <v>1</v>
      </c>
      <c r="X125" s="8"/>
    </row>
    <row r="126" spans="1:24" x14ac:dyDescent="0.25">
      <c r="A126" s="8"/>
      <c r="B126" s="2" t="s">
        <v>11</v>
      </c>
      <c r="C126" s="13">
        <f>(C122-C121+C124-C123)*1440</f>
        <v>76.000000000000057</v>
      </c>
      <c r="D126" s="13">
        <f t="shared" ref="D126:G126" si="56">(D122-D121+D124-D123)*1440</f>
        <v>76.000000000000057</v>
      </c>
      <c r="E126" s="13">
        <f t="shared" si="56"/>
        <v>76.000000000000057</v>
      </c>
      <c r="F126" s="13">
        <f t="shared" si="56"/>
        <v>76.000000000000057</v>
      </c>
      <c r="G126" s="13">
        <f t="shared" si="56"/>
        <v>76.000000000000057</v>
      </c>
      <c r="H126" s="2">
        <f>SUM(C126:G126)</f>
        <v>380.00000000000028</v>
      </c>
      <c r="I126" s="2" t="s">
        <v>34</v>
      </c>
      <c r="J126" s="2" t="s">
        <v>148</v>
      </c>
      <c r="K126" s="2">
        <f t="shared" si="52"/>
        <v>1</v>
      </c>
      <c r="L126" s="8"/>
      <c r="M126" s="8"/>
      <c r="N126" s="2" t="s">
        <v>11</v>
      </c>
      <c r="O126" s="13">
        <f>(O122-O121+O124-O123)*1440</f>
        <v>63.999999999999929</v>
      </c>
      <c r="P126" s="13">
        <f t="shared" ref="P126:S126" si="57">(P122-P121+P124-P123)*1440</f>
        <v>63.999999999999929</v>
      </c>
      <c r="Q126" s="13">
        <f t="shared" si="57"/>
        <v>63.999999999999929</v>
      </c>
      <c r="R126" s="13">
        <f t="shared" si="57"/>
        <v>63.999999999999929</v>
      </c>
      <c r="S126" s="13">
        <f t="shared" si="57"/>
        <v>63.999999999999773</v>
      </c>
      <c r="T126" s="2">
        <f>SUM(O126:S126)</f>
        <v>319.99999999999949</v>
      </c>
      <c r="U126" s="2" t="s">
        <v>222</v>
      </c>
      <c r="V126" s="2"/>
      <c r="W126" s="2" t="str">
        <f t="shared" si="53"/>
        <v/>
      </c>
      <c r="X126" s="8"/>
    </row>
    <row r="127" spans="1:24" x14ac:dyDescent="0.25">
      <c r="A127" s="8"/>
      <c r="B127" s="8"/>
      <c r="C127" s="8"/>
      <c r="D127" s="8"/>
      <c r="E127" s="8"/>
      <c r="F127" s="8"/>
      <c r="G127" s="8"/>
      <c r="H127" s="8"/>
      <c r="I127" s="2" t="s">
        <v>34</v>
      </c>
      <c r="J127" s="2" t="s">
        <v>148</v>
      </c>
      <c r="K127" s="2">
        <f t="shared" si="52"/>
        <v>1</v>
      </c>
      <c r="L127" s="8"/>
      <c r="M127" s="8"/>
      <c r="N127" s="8"/>
      <c r="O127" s="8"/>
      <c r="P127" s="8"/>
      <c r="Q127" s="8"/>
      <c r="R127" s="8"/>
      <c r="S127" s="8"/>
      <c r="T127" s="8"/>
      <c r="U127" s="2" t="s">
        <v>222</v>
      </c>
      <c r="V127" s="2"/>
      <c r="W127" s="2" t="str">
        <f t="shared" si="53"/>
        <v/>
      </c>
      <c r="X127" s="8"/>
    </row>
    <row r="128" spans="1:24" x14ac:dyDescent="0.25">
      <c r="A128" s="8"/>
      <c r="B128" s="8"/>
      <c r="C128" s="8"/>
      <c r="D128" s="8"/>
      <c r="E128" s="8"/>
      <c r="F128" s="8"/>
      <c r="G128" s="8"/>
      <c r="H128" s="8"/>
      <c r="I128" s="2" t="s">
        <v>34</v>
      </c>
      <c r="J128" s="2" t="s">
        <v>148</v>
      </c>
      <c r="K128" s="2">
        <f t="shared" si="52"/>
        <v>1</v>
      </c>
      <c r="L128" s="8"/>
      <c r="M128" s="8"/>
      <c r="N128" s="8"/>
      <c r="O128" s="8"/>
      <c r="P128" s="8"/>
      <c r="Q128" s="8"/>
      <c r="R128" s="8"/>
      <c r="S128" s="8"/>
      <c r="T128" s="8"/>
      <c r="U128" s="2" t="s">
        <v>222</v>
      </c>
      <c r="V128" s="2"/>
      <c r="W128" s="2" t="str">
        <f t="shared" si="53"/>
        <v/>
      </c>
      <c r="X128" s="8"/>
    </row>
    <row r="129" spans="1:24" x14ac:dyDescent="0.25">
      <c r="A129" s="8"/>
      <c r="B129" s="8"/>
      <c r="C129" s="8"/>
      <c r="D129" s="8"/>
      <c r="E129" s="8"/>
      <c r="F129" s="8"/>
      <c r="G129" s="8"/>
      <c r="H129" s="8"/>
      <c r="I129" s="6" t="s">
        <v>10</v>
      </c>
      <c r="J129" s="7"/>
      <c r="K129" s="2">
        <f>SUM(K121:K128)</f>
        <v>8</v>
      </c>
      <c r="L129" s="8"/>
      <c r="M129" s="8"/>
      <c r="N129" s="8"/>
      <c r="O129" s="8"/>
      <c r="P129" s="8"/>
      <c r="Q129" s="8"/>
      <c r="R129" s="8"/>
      <c r="S129" s="8"/>
      <c r="T129" s="8"/>
      <c r="U129" s="2" t="s">
        <v>10</v>
      </c>
      <c r="V129" s="2"/>
      <c r="W129" s="2">
        <f>SUM(W121:W128)</f>
        <v>5</v>
      </c>
      <c r="X129" s="8"/>
    </row>
    <row r="130" spans="1:24" x14ac:dyDescent="0.25">
      <c r="A130" s="8"/>
      <c r="B130" s="8"/>
      <c r="C130" s="8"/>
      <c r="D130" s="8"/>
      <c r="E130" s="18"/>
      <c r="F130" s="18"/>
      <c r="G130" s="18"/>
      <c r="H130" s="18"/>
      <c r="I130" s="8"/>
      <c r="J130" s="8"/>
      <c r="K130" s="8"/>
      <c r="L130" s="8"/>
      <c r="M130" s="8"/>
      <c r="N130" s="8"/>
      <c r="O130" s="8"/>
      <c r="P130" s="8"/>
      <c r="Q130" s="8"/>
      <c r="R130" s="8"/>
      <c r="S130" s="8"/>
      <c r="T130" s="8"/>
      <c r="U130" s="8"/>
      <c r="V130" s="8"/>
      <c r="W130" s="8"/>
      <c r="X130" s="8"/>
    </row>
    <row r="131" spans="1:24" x14ac:dyDescent="0.25">
      <c r="O131"/>
      <c r="P131"/>
      <c r="Q131"/>
      <c r="R131"/>
      <c r="S131"/>
      <c r="U131"/>
      <c r="V131"/>
      <c r="W131"/>
    </row>
    <row r="132" spans="1:24" ht="15.75" x14ac:dyDescent="0.25">
      <c r="B132" t="s">
        <v>415</v>
      </c>
      <c r="O132" s="16"/>
      <c r="P132" s="16"/>
      <c r="Q132" s="16"/>
      <c r="R132" s="16"/>
      <c r="S132" s="16"/>
      <c r="T132" s="16"/>
      <c r="U132" s="16"/>
      <c r="V132" s="16"/>
      <c r="W132" s="16"/>
    </row>
    <row r="133" spans="1:24" x14ac:dyDescent="0.25">
      <c r="O133" s="5"/>
      <c r="P133" s="5"/>
      <c r="Q133" s="5"/>
      <c r="R133" s="5"/>
      <c r="S133" s="5"/>
      <c r="T133" s="17"/>
    </row>
    <row r="134" spans="1:24" x14ac:dyDescent="0.25">
      <c r="O134" s="5"/>
      <c r="P134" s="5"/>
      <c r="Q134" s="5"/>
      <c r="R134" s="5"/>
      <c r="S134" s="5"/>
      <c r="T134" s="17"/>
    </row>
    <row r="135" spans="1:24" x14ac:dyDescent="0.25">
      <c r="O135" s="5"/>
      <c r="P135" s="5"/>
      <c r="Q135" s="5"/>
      <c r="R135" s="5"/>
      <c r="S135" s="5"/>
      <c r="T135" s="17"/>
    </row>
    <row r="136" spans="1:24" x14ac:dyDescent="0.25">
      <c r="O136" s="5"/>
      <c r="P136" s="5"/>
      <c r="Q136" s="5"/>
      <c r="R136" s="5"/>
      <c r="S136" s="5"/>
      <c r="T136" s="17"/>
    </row>
    <row r="138" spans="1:24" x14ac:dyDescent="0.25">
      <c r="O138" s="14"/>
      <c r="P138" s="14"/>
      <c r="Q138" s="14"/>
      <c r="R138" s="14"/>
      <c r="S138" s="14"/>
    </row>
    <row r="141" spans="1:24" x14ac:dyDescent="0.25">
      <c r="U141" s="45"/>
      <c r="V141" s="45"/>
    </row>
    <row r="143" spans="1:24" x14ac:dyDescent="0.25">
      <c r="O143"/>
      <c r="P143"/>
      <c r="Q143"/>
      <c r="R143"/>
      <c r="S143"/>
      <c r="U143"/>
      <c r="V143"/>
      <c r="W143"/>
    </row>
    <row r="144" spans="1:24" ht="15.75" x14ac:dyDescent="0.25">
      <c r="O144" s="16"/>
      <c r="P144" s="16"/>
      <c r="Q144" s="16"/>
      <c r="R144" s="16"/>
      <c r="S144" s="16"/>
      <c r="T144" s="16"/>
      <c r="U144" s="16"/>
      <c r="V144" s="16"/>
      <c r="W144" s="16"/>
    </row>
    <row r="145" spans="15:22" x14ac:dyDescent="0.25">
      <c r="O145" s="5"/>
      <c r="P145" s="5"/>
      <c r="Q145" s="5"/>
      <c r="R145" s="5"/>
      <c r="S145" s="5"/>
      <c r="T145" s="17"/>
    </row>
    <row r="146" spans="15:22" x14ac:dyDescent="0.25">
      <c r="O146" s="5"/>
      <c r="P146" s="5"/>
      <c r="Q146" s="5"/>
      <c r="R146" s="5"/>
      <c r="S146" s="5"/>
      <c r="T146" s="17"/>
    </row>
    <row r="147" spans="15:22" x14ac:dyDescent="0.25">
      <c r="O147" s="5"/>
      <c r="P147" s="5"/>
      <c r="Q147" s="5"/>
      <c r="R147" s="5"/>
      <c r="S147" s="5"/>
      <c r="T147" s="17"/>
    </row>
    <row r="148" spans="15:22" x14ac:dyDescent="0.25">
      <c r="O148" s="5"/>
      <c r="P148" s="5"/>
      <c r="Q148" s="5"/>
      <c r="R148" s="5"/>
      <c r="S148" s="5"/>
      <c r="T148" s="17"/>
    </row>
    <row r="150" spans="15:22" x14ac:dyDescent="0.25">
      <c r="O150" s="14"/>
      <c r="P150" s="14"/>
      <c r="Q150" s="14"/>
      <c r="R150" s="14"/>
      <c r="S150" s="14"/>
    </row>
    <row r="153" spans="15:22" x14ac:dyDescent="0.25">
      <c r="U153"/>
      <c r="V153"/>
    </row>
  </sheetData>
  <sheetProtection algorithmName="SHA-512" hashValue="u2Xql4J3Uh4KyLRPpFYhu1I8c+9OJnIupRKZTc37yw2b/Do9TSiAO3Ddd5uEb4Zle75sMQwvEXjEgmUwoPZJsQ==" saltValue="mKrmMCUujCSxUbmgkPjUzw==" spinCount="100000" sheet="1" objects="1" scenarios="1"/>
  <mergeCells count="76">
    <mergeCell ref="C57:G57"/>
    <mergeCell ref="O119:S119"/>
    <mergeCell ref="O107:S107"/>
    <mergeCell ref="O95:S95"/>
    <mergeCell ref="O82:S82"/>
    <mergeCell ref="O70:S70"/>
    <mergeCell ref="O57:S57"/>
    <mergeCell ref="E69:H69"/>
    <mergeCell ref="C119:G119"/>
    <mergeCell ref="I80:J80"/>
    <mergeCell ref="H72:H75"/>
    <mergeCell ref="I70:K70"/>
    <mergeCell ref="C70:G70"/>
    <mergeCell ref="I92:J92"/>
    <mergeCell ref="H84:H87"/>
    <mergeCell ref="I82:K82"/>
    <mergeCell ref="C82:G82"/>
    <mergeCell ref="I105:J105"/>
    <mergeCell ref="H97:H100"/>
    <mergeCell ref="I95:K95"/>
    <mergeCell ref="H121:H124"/>
    <mergeCell ref="I119:K119"/>
    <mergeCell ref="C95:G95"/>
    <mergeCell ref="H109:H112"/>
    <mergeCell ref="I107:K107"/>
    <mergeCell ref="C107:G107"/>
    <mergeCell ref="H59:H62"/>
    <mergeCell ref="U43:V43"/>
    <mergeCell ref="I45:K45"/>
    <mergeCell ref="U45:W45"/>
    <mergeCell ref="H47:H50"/>
    <mergeCell ref="T47:T50"/>
    <mergeCell ref="U55:V55"/>
    <mergeCell ref="I57:K57"/>
    <mergeCell ref="C45:G45"/>
    <mergeCell ref="O45:S45"/>
    <mergeCell ref="H23:H26"/>
    <mergeCell ref="T23:T26"/>
    <mergeCell ref="I31:J31"/>
    <mergeCell ref="H35:H38"/>
    <mergeCell ref="T35:T38"/>
    <mergeCell ref="I43:J43"/>
    <mergeCell ref="U21:W21"/>
    <mergeCell ref="C21:G21"/>
    <mergeCell ref="O21:S21"/>
    <mergeCell ref="U31:V31"/>
    <mergeCell ref="I33:K33"/>
    <mergeCell ref="U33:W33"/>
    <mergeCell ref="C33:G33"/>
    <mergeCell ref="O33:S33"/>
    <mergeCell ref="U141:V141"/>
    <mergeCell ref="B2:G2"/>
    <mergeCell ref="B3:G3"/>
    <mergeCell ref="U5:V5"/>
    <mergeCell ref="U6:V6"/>
    <mergeCell ref="E8:H8"/>
    <mergeCell ref="Q8:T8"/>
    <mergeCell ref="I9:K9"/>
    <mergeCell ref="U9:W9"/>
    <mergeCell ref="H11:H14"/>
    <mergeCell ref="T11:T14"/>
    <mergeCell ref="C9:G9"/>
    <mergeCell ref="O9:S9"/>
    <mergeCell ref="I19:J19"/>
    <mergeCell ref="U19:V19"/>
    <mergeCell ref="I21:K21"/>
    <mergeCell ref="T121:T124"/>
    <mergeCell ref="T97:T100"/>
    <mergeCell ref="T84:T87"/>
    <mergeCell ref="T72:T75"/>
    <mergeCell ref="T59:T62"/>
    <mergeCell ref="U107:W107"/>
    <mergeCell ref="U95:W95"/>
    <mergeCell ref="U82:W82"/>
    <mergeCell ref="U70:W70"/>
    <mergeCell ref="U57:W57"/>
  </mergeCells>
  <pageMargins left="0.7" right="0.7" top="0.78740157499999996" bottom="0.78740157499999996" header="0.3" footer="0.3"/>
  <pageSetup paperSize="9" scale="42" orientation="landscape" r:id="rId1"/>
  <rowBreaks count="1" manualBreakCount="1">
    <brk id="68" max="16383" man="1"/>
  </rowBreaks>
  <colBreaks count="1" manualBreakCount="1">
    <brk id="12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57922A-812A-435D-A04F-C8CBD16157C7}">
  <sheetPr>
    <tabColor rgb="FF92D050"/>
    <pageSetUpPr autoPageBreaks="0"/>
  </sheetPr>
  <dimension ref="A2:X95"/>
  <sheetViews>
    <sheetView zoomScale="70" zoomScaleNormal="70" zoomScaleSheetLayoutView="40" workbookViewId="0">
      <selection activeCell="D36" sqref="D36"/>
    </sheetView>
  </sheetViews>
  <sheetFormatPr baseColWidth="10" defaultColWidth="11.42578125" defaultRowHeight="15" x14ac:dyDescent="0.25"/>
  <cols>
    <col min="1" max="1" width="5.7109375" style="1" customWidth="1"/>
    <col min="2" max="2" width="15.7109375" style="1" customWidth="1"/>
    <col min="3" max="4" width="11.42578125" style="1"/>
    <col min="5" max="5" width="15" style="1" bestFit="1" customWidth="1"/>
    <col min="6" max="8" width="11.7109375" style="1" customWidth="1"/>
    <col min="9" max="9" width="18.7109375" style="1" customWidth="1"/>
    <col min="10" max="10" width="24" style="1" bestFit="1" customWidth="1"/>
    <col min="11" max="11" width="18.7109375" style="1" customWidth="1"/>
    <col min="12" max="13" width="3.28515625" style="1" customWidth="1"/>
    <col min="14" max="14" width="15.7109375" style="1" customWidth="1"/>
    <col min="15" max="16" width="11.42578125" style="1"/>
    <col min="17" max="17" width="15" style="1" bestFit="1" customWidth="1"/>
    <col min="18" max="20" width="11.7109375" style="1" customWidth="1"/>
    <col min="21" max="21" width="34" style="1" bestFit="1" customWidth="1"/>
    <col min="22" max="22" width="24" style="1" bestFit="1" customWidth="1"/>
    <col min="23" max="23" width="18.7109375" style="1" customWidth="1"/>
    <col min="24" max="24" width="5.7109375" style="1" customWidth="1"/>
    <col min="25" max="16384" width="11.42578125" style="1"/>
  </cols>
  <sheetData>
    <row r="2" spans="1:24" ht="26.25" x14ac:dyDescent="0.4">
      <c r="B2" s="42" t="s">
        <v>411</v>
      </c>
      <c r="C2" s="42"/>
      <c r="D2" s="42"/>
      <c r="E2" s="42"/>
      <c r="F2" s="42"/>
      <c r="G2" s="42"/>
    </row>
    <row r="3" spans="1:24" ht="18.75" x14ac:dyDescent="0.3">
      <c r="B3" s="43" t="s">
        <v>23</v>
      </c>
      <c r="C3" s="43"/>
      <c r="D3" s="43"/>
      <c r="E3" s="43"/>
      <c r="F3" s="43"/>
      <c r="G3" s="43"/>
      <c r="I3" s="1" t="s">
        <v>10</v>
      </c>
      <c r="J3" s="1" t="s">
        <v>15</v>
      </c>
      <c r="K3" s="1" t="s">
        <v>389</v>
      </c>
    </row>
    <row r="4" spans="1:24" x14ac:dyDescent="0.25">
      <c r="B4" s="1" t="s">
        <v>21</v>
      </c>
      <c r="C4" s="1" t="s">
        <v>5</v>
      </c>
      <c r="D4" s="1" t="s">
        <v>6</v>
      </c>
      <c r="E4" s="1" t="s">
        <v>7</v>
      </c>
      <c r="F4" s="1" t="s">
        <v>8</v>
      </c>
      <c r="G4" s="1" t="s">
        <v>9</v>
      </c>
      <c r="I4" s="1" t="s">
        <v>20</v>
      </c>
      <c r="J4" s="14">
        <f>SUM(H15,H27,H39,H52,H64,H76,H88,T15,T27,T39,T52,T64,T76)/5</f>
        <v>865.56000000000006</v>
      </c>
      <c r="K4" s="1">
        <f>J4*185</f>
        <v>160128.6</v>
      </c>
    </row>
    <row r="5" spans="1:24" x14ac:dyDescent="0.25">
      <c r="B5" s="1" t="s">
        <v>26</v>
      </c>
      <c r="C5" s="5">
        <v>0.3263888888888889</v>
      </c>
      <c r="D5" s="5">
        <v>0.3263888888888889</v>
      </c>
      <c r="E5" s="5">
        <v>0.3263888888888889</v>
      </c>
      <c r="F5" s="5">
        <v>0.3263888888888889</v>
      </c>
      <c r="G5" s="5">
        <v>0.3263888888888889</v>
      </c>
      <c r="I5" s="1" t="s">
        <v>18</v>
      </c>
      <c r="J5" s="14">
        <f>SUM(H16,H28,H40,H53,H65,H77,H89,T16,T28,T40,T53,T65,T77)/60/5</f>
        <v>18.520000000000007</v>
      </c>
      <c r="K5" s="1">
        <f>J5*185</f>
        <v>3426.2000000000012</v>
      </c>
      <c r="O5" s="5"/>
      <c r="P5" s="5"/>
      <c r="Q5" s="5"/>
      <c r="R5" s="5"/>
      <c r="S5" s="5"/>
      <c r="U5" s="45"/>
      <c r="V5" s="45"/>
    </row>
    <row r="6" spans="1:24" x14ac:dyDescent="0.25">
      <c r="B6" s="1" t="s">
        <v>27</v>
      </c>
      <c r="C6" s="5">
        <v>0.63541666666666663</v>
      </c>
      <c r="D6" s="5">
        <v>0.63541666666666663</v>
      </c>
      <c r="E6" s="5">
        <v>0.63541666666666663</v>
      </c>
      <c r="F6" s="5">
        <v>0.63541666666666663</v>
      </c>
      <c r="G6" s="5">
        <v>0.53125</v>
      </c>
      <c r="I6" s="1" t="s">
        <v>69</v>
      </c>
      <c r="J6" s="1">
        <v>13</v>
      </c>
      <c r="O6" s="5"/>
      <c r="P6" s="5"/>
      <c r="Q6" s="5"/>
      <c r="R6" s="5"/>
      <c r="S6" s="5"/>
      <c r="U6" s="45"/>
      <c r="V6" s="45"/>
    </row>
    <row r="8" spans="1:24" x14ac:dyDescent="0.25">
      <c r="A8" s="8"/>
      <c r="B8" s="8"/>
      <c r="C8" s="8"/>
      <c r="D8" s="8"/>
      <c r="E8" s="49"/>
      <c r="F8" s="49"/>
      <c r="G8" s="49"/>
      <c r="H8" s="49"/>
      <c r="I8" s="8"/>
      <c r="J8" s="8"/>
      <c r="K8" s="8"/>
      <c r="L8" s="8"/>
      <c r="M8" s="8"/>
      <c r="N8" s="8"/>
      <c r="O8" s="8"/>
      <c r="P8" s="8"/>
      <c r="Q8" s="49"/>
      <c r="R8" s="49"/>
      <c r="S8" s="49"/>
      <c r="T8" s="49"/>
      <c r="U8" s="8"/>
      <c r="V8" s="8"/>
      <c r="W8" s="8"/>
      <c r="X8" s="8"/>
    </row>
    <row r="9" spans="1:24" x14ac:dyDescent="0.25">
      <c r="A9" s="8"/>
      <c r="B9" s="2" t="s">
        <v>28</v>
      </c>
      <c r="C9" s="44">
        <v>1</v>
      </c>
      <c r="D9" s="44"/>
      <c r="E9" s="44"/>
      <c r="F9" s="44"/>
      <c r="G9" s="44"/>
      <c r="H9" s="2"/>
      <c r="I9" s="30" t="s">
        <v>17</v>
      </c>
      <c r="J9" s="32"/>
      <c r="K9" s="31"/>
      <c r="L9" s="8"/>
      <c r="M9" s="8"/>
      <c r="N9" s="2" t="s">
        <v>28</v>
      </c>
      <c r="O9" s="44">
        <v>8</v>
      </c>
      <c r="P9" s="44"/>
      <c r="Q9" s="44"/>
      <c r="R9" s="44"/>
      <c r="S9" s="44"/>
      <c r="T9" s="2"/>
      <c r="U9" s="30" t="s">
        <v>17</v>
      </c>
      <c r="V9" s="32"/>
      <c r="W9" s="31"/>
      <c r="X9" s="8"/>
    </row>
    <row r="10" spans="1:24" ht="15.75" x14ac:dyDescent="0.25">
      <c r="A10" s="8"/>
      <c r="B10" s="2" t="s">
        <v>15</v>
      </c>
      <c r="C10" s="4" t="s">
        <v>5</v>
      </c>
      <c r="D10" s="4" t="s">
        <v>6</v>
      </c>
      <c r="E10" s="4" t="s">
        <v>7</v>
      </c>
      <c r="F10" s="4" t="s">
        <v>8</v>
      </c>
      <c r="G10" s="4" t="s">
        <v>9</v>
      </c>
      <c r="H10" s="4" t="s">
        <v>10</v>
      </c>
      <c r="I10" s="4" t="s">
        <v>12</v>
      </c>
      <c r="J10" s="4" t="s">
        <v>13</v>
      </c>
      <c r="K10" s="4" t="s">
        <v>14</v>
      </c>
      <c r="L10" s="8"/>
      <c r="M10" s="8"/>
      <c r="N10" s="2" t="s">
        <v>15</v>
      </c>
      <c r="O10" s="4" t="s">
        <v>5</v>
      </c>
      <c r="P10" s="4" t="s">
        <v>6</v>
      </c>
      <c r="Q10" s="4" t="s">
        <v>7</v>
      </c>
      <c r="R10" s="4" t="s">
        <v>8</v>
      </c>
      <c r="S10" s="4" t="s">
        <v>9</v>
      </c>
      <c r="T10" s="4" t="s">
        <v>10</v>
      </c>
      <c r="U10" s="4" t="s">
        <v>12</v>
      </c>
      <c r="V10" s="4" t="s">
        <v>13</v>
      </c>
      <c r="W10" s="4" t="s">
        <v>14</v>
      </c>
      <c r="X10" s="8"/>
    </row>
    <row r="11" spans="1:24" x14ac:dyDescent="0.25">
      <c r="A11" s="8"/>
      <c r="B11" s="2" t="s">
        <v>1</v>
      </c>
      <c r="C11" s="3">
        <v>0.27152777777777776</v>
      </c>
      <c r="D11" s="3">
        <v>0.27152777777777776</v>
      </c>
      <c r="E11" s="3">
        <v>0.27152777777777776</v>
      </c>
      <c r="F11" s="3">
        <v>0.27152777777777776</v>
      </c>
      <c r="G11" s="3">
        <v>0.27152777777777776</v>
      </c>
      <c r="H11" s="53" t="s">
        <v>399</v>
      </c>
      <c r="I11" s="2" t="s">
        <v>214</v>
      </c>
      <c r="J11" s="2" t="s">
        <v>218</v>
      </c>
      <c r="K11" s="2">
        <f t="shared" ref="K11:K18" si="0">IF(J11&lt;&gt;"",1,"")</f>
        <v>1</v>
      </c>
      <c r="L11" s="8"/>
      <c r="M11" s="8"/>
      <c r="N11" s="2" t="s">
        <v>1</v>
      </c>
      <c r="O11" s="3">
        <v>0.29236111111111113</v>
      </c>
      <c r="P11" s="3">
        <v>0.29236111111111113</v>
      </c>
      <c r="Q11" s="3">
        <v>0.29236111111111113</v>
      </c>
      <c r="R11" s="3">
        <v>0.29236111111111113</v>
      </c>
      <c r="S11" s="3">
        <v>0.29236111111111113</v>
      </c>
      <c r="T11" s="50" t="s">
        <v>401</v>
      </c>
      <c r="U11" s="2" t="s">
        <v>255</v>
      </c>
      <c r="V11" s="2" t="s">
        <v>250</v>
      </c>
      <c r="W11" s="2">
        <f t="shared" ref="W11:W18" si="1">IF(V11&lt;&gt;"",1,"")</f>
        <v>1</v>
      </c>
      <c r="X11" s="8"/>
    </row>
    <row r="12" spans="1:24" x14ac:dyDescent="0.25">
      <c r="A12" s="8"/>
      <c r="B12" s="2" t="s">
        <v>2</v>
      </c>
      <c r="C12" s="3">
        <f>$C$5</f>
        <v>0.3263888888888889</v>
      </c>
      <c r="D12" s="3">
        <f>$D$5</f>
        <v>0.3263888888888889</v>
      </c>
      <c r="E12" s="3">
        <f>$E$5</f>
        <v>0.3263888888888889</v>
      </c>
      <c r="F12" s="3">
        <f>$F$5</f>
        <v>0.3263888888888889</v>
      </c>
      <c r="G12" s="3">
        <f>$G$5</f>
        <v>0.3263888888888889</v>
      </c>
      <c r="H12" s="47"/>
      <c r="I12" s="2" t="s">
        <v>215</v>
      </c>
      <c r="J12" s="2" t="s">
        <v>219</v>
      </c>
      <c r="K12" s="2">
        <f t="shared" si="0"/>
        <v>1</v>
      </c>
      <c r="L12" s="8"/>
      <c r="M12" s="8"/>
      <c r="N12" s="2" t="s">
        <v>2</v>
      </c>
      <c r="O12" s="3">
        <f>$C$5</f>
        <v>0.3263888888888889</v>
      </c>
      <c r="P12" s="3">
        <f>$D$5</f>
        <v>0.3263888888888889</v>
      </c>
      <c r="Q12" s="3">
        <f>$E$5</f>
        <v>0.3263888888888889</v>
      </c>
      <c r="R12" s="3">
        <f>$F$5</f>
        <v>0.3263888888888889</v>
      </c>
      <c r="S12" s="3">
        <f>$G$5</f>
        <v>0.3263888888888889</v>
      </c>
      <c r="T12" s="51"/>
      <c r="U12" s="2" t="s">
        <v>256</v>
      </c>
      <c r="V12" s="2" t="s">
        <v>251</v>
      </c>
      <c r="W12" s="2">
        <f t="shared" si="1"/>
        <v>1</v>
      </c>
      <c r="X12" s="8"/>
    </row>
    <row r="13" spans="1:24" x14ac:dyDescent="0.25">
      <c r="A13" s="8"/>
      <c r="B13" s="2" t="s">
        <v>3</v>
      </c>
      <c r="C13" s="3">
        <f>$C$6</f>
        <v>0.63541666666666663</v>
      </c>
      <c r="D13" s="3">
        <f>$D$6</f>
        <v>0.63541666666666663</v>
      </c>
      <c r="E13" s="3">
        <f>$E$6</f>
        <v>0.63541666666666663</v>
      </c>
      <c r="F13" s="3">
        <f>$F$6</f>
        <v>0.63541666666666663</v>
      </c>
      <c r="G13" s="3">
        <f>$G$6</f>
        <v>0.53125</v>
      </c>
      <c r="H13" s="47"/>
      <c r="I13" s="2" t="s">
        <v>216</v>
      </c>
      <c r="J13" s="2" t="s">
        <v>220</v>
      </c>
      <c r="K13" s="2">
        <f t="shared" si="0"/>
        <v>1</v>
      </c>
      <c r="L13" s="8"/>
      <c r="M13" s="8"/>
      <c r="N13" s="2" t="s">
        <v>3</v>
      </c>
      <c r="O13" s="3">
        <f>$C$6</f>
        <v>0.63541666666666663</v>
      </c>
      <c r="P13" s="3">
        <f>$D$6</f>
        <v>0.63541666666666663</v>
      </c>
      <c r="Q13" s="3">
        <f>$E$6</f>
        <v>0.63541666666666663</v>
      </c>
      <c r="R13" s="3">
        <f>$F$6</f>
        <v>0.63541666666666663</v>
      </c>
      <c r="S13" s="3">
        <f>$G$6</f>
        <v>0.53125</v>
      </c>
      <c r="T13" s="51"/>
      <c r="U13" s="2" t="s">
        <v>256</v>
      </c>
      <c r="V13" s="2" t="s">
        <v>252</v>
      </c>
      <c r="W13" s="2">
        <f t="shared" si="1"/>
        <v>1</v>
      </c>
      <c r="X13" s="8"/>
    </row>
    <row r="14" spans="1:24" x14ac:dyDescent="0.25">
      <c r="A14" s="8"/>
      <c r="B14" s="2" t="s">
        <v>4</v>
      </c>
      <c r="C14" s="3">
        <v>0.69166666666666665</v>
      </c>
      <c r="D14" s="3">
        <v>0.69166666666666665</v>
      </c>
      <c r="E14" s="3">
        <v>0.69166666666666665</v>
      </c>
      <c r="F14" s="3">
        <v>0.69166666666666665</v>
      </c>
      <c r="G14" s="3">
        <f>F14-"02:30"</f>
        <v>0.58750000000000002</v>
      </c>
      <c r="H14" s="48"/>
      <c r="I14" s="2" t="s">
        <v>217</v>
      </c>
      <c r="J14" s="2" t="s">
        <v>221</v>
      </c>
      <c r="K14" s="2">
        <f t="shared" si="0"/>
        <v>1</v>
      </c>
      <c r="L14" s="8"/>
      <c r="M14" s="8"/>
      <c r="N14" s="2" t="s">
        <v>4</v>
      </c>
      <c r="O14" s="3">
        <v>0.67222222222222228</v>
      </c>
      <c r="P14" s="3">
        <v>0.67222222222222228</v>
      </c>
      <c r="Q14" s="3">
        <v>0.67222222222222228</v>
      </c>
      <c r="R14" s="3">
        <v>0.67222222222222228</v>
      </c>
      <c r="S14" s="3">
        <f>R14-"02:30"</f>
        <v>0.56805555555555565</v>
      </c>
      <c r="T14" s="52"/>
      <c r="U14" s="2" t="s">
        <v>34</v>
      </c>
      <c r="V14" s="2" t="s">
        <v>154</v>
      </c>
      <c r="W14" s="2">
        <f t="shared" si="1"/>
        <v>1</v>
      </c>
      <c r="X14" s="8"/>
    </row>
    <row r="15" spans="1:24" x14ac:dyDescent="0.25">
      <c r="A15" s="8"/>
      <c r="B15" s="2" t="s">
        <v>19</v>
      </c>
      <c r="C15" s="2">
        <f>62.8*2</f>
        <v>125.6</v>
      </c>
      <c r="D15" s="2">
        <f t="shared" ref="D15:G15" si="2">62.8*2</f>
        <v>125.6</v>
      </c>
      <c r="E15" s="2">
        <f t="shared" si="2"/>
        <v>125.6</v>
      </c>
      <c r="F15" s="2">
        <f t="shared" si="2"/>
        <v>125.6</v>
      </c>
      <c r="G15" s="2">
        <f t="shared" si="2"/>
        <v>125.6</v>
      </c>
      <c r="H15" s="2">
        <f>SUM(C15:G15)</f>
        <v>628</v>
      </c>
      <c r="I15" s="2" t="s">
        <v>222</v>
      </c>
      <c r="J15" s="2"/>
      <c r="K15" s="2" t="str">
        <f t="shared" si="0"/>
        <v/>
      </c>
      <c r="L15" s="8"/>
      <c r="M15" s="8"/>
      <c r="N15" s="2" t="s">
        <v>0</v>
      </c>
      <c r="O15" s="2">
        <f>20.7*2</f>
        <v>41.4</v>
      </c>
      <c r="P15" s="2">
        <f t="shared" ref="P15:S15" si="3">20.7*2</f>
        <v>41.4</v>
      </c>
      <c r="Q15" s="2">
        <f t="shared" si="3"/>
        <v>41.4</v>
      </c>
      <c r="R15" s="2">
        <f t="shared" si="3"/>
        <v>41.4</v>
      </c>
      <c r="S15" s="2">
        <f t="shared" si="3"/>
        <v>41.4</v>
      </c>
      <c r="T15" s="2">
        <f>SUM(O15:S15)</f>
        <v>207</v>
      </c>
      <c r="U15" s="2" t="s">
        <v>34</v>
      </c>
      <c r="V15" s="2" t="s">
        <v>253</v>
      </c>
      <c r="W15" s="2">
        <f t="shared" si="1"/>
        <v>1</v>
      </c>
      <c r="X15" s="8"/>
    </row>
    <row r="16" spans="1:24" x14ac:dyDescent="0.25">
      <c r="A16" s="8"/>
      <c r="B16" s="2" t="s">
        <v>11</v>
      </c>
      <c r="C16" s="13">
        <f>(C12-C11+C14-C13)*1440</f>
        <v>160.00000000000006</v>
      </c>
      <c r="D16" s="13">
        <f t="shared" ref="D16:G16" si="4">(D12-D11+D14-D13)*1440</f>
        <v>160.00000000000006</v>
      </c>
      <c r="E16" s="13">
        <f t="shared" si="4"/>
        <v>160.00000000000006</v>
      </c>
      <c r="F16" s="13">
        <f t="shared" si="4"/>
        <v>160.00000000000006</v>
      </c>
      <c r="G16" s="13">
        <f t="shared" si="4"/>
        <v>160.00000000000006</v>
      </c>
      <c r="H16" s="2">
        <f>SUM(C16:G16)</f>
        <v>800.00000000000023</v>
      </c>
      <c r="I16" s="2" t="s">
        <v>222</v>
      </c>
      <c r="J16" s="2"/>
      <c r="K16" s="2" t="str">
        <f t="shared" si="0"/>
        <v/>
      </c>
      <c r="L16" s="8"/>
      <c r="M16" s="8"/>
      <c r="N16" s="2" t="s">
        <v>11</v>
      </c>
      <c r="O16" s="13">
        <f t="shared" ref="O16:S16" si="5">(O12-O11+O14-O13)*1440</f>
        <v>102.00000000000011</v>
      </c>
      <c r="P16" s="13">
        <f t="shared" si="5"/>
        <v>102.00000000000011</v>
      </c>
      <c r="Q16" s="13">
        <f t="shared" si="5"/>
        <v>102.00000000000011</v>
      </c>
      <c r="R16" s="13">
        <f t="shared" si="5"/>
        <v>102.00000000000011</v>
      </c>
      <c r="S16" s="13">
        <f t="shared" si="5"/>
        <v>102.00000000000011</v>
      </c>
      <c r="T16" s="2">
        <f>SUM(O16:S16)</f>
        <v>510.00000000000057</v>
      </c>
      <c r="U16" s="2" t="s">
        <v>34</v>
      </c>
      <c r="V16" s="2" t="s">
        <v>254</v>
      </c>
      <c r="W16" s="2">
        <f t="shared" si="1"/>
        <v>1</v>
      </c>
      <c r="X16" s="8"/>
    </row>
    <row r="17" spans="1:24" x14ac:dyDescent="0.25">
      <c r="A17" s="8"/>
      <c r="B17" s="8"/>
      <c r="C17" s="8"/>
      <c r="D17" s="8"/>
      <c r="E17" s="8"/>
      <c r="F17" s="8"/>
      <c r="G17" s="8"/>
      <c r="H17" s="8"/>
      <c r="I17" s="2" t="s">
        <v>222</v>
      </c>
      <c r="J17" s="2"/>
      <c r="K17" s="2" t="str">
        <f t="shared" si="0"/>
        <v/>
      </c>
      <c r="L17" s="8"/>
      <c r="M17" s="8"/>
      <c r="N17" s="8"/>
      <c r="O17" s="8"/>
      <c r="P17" s="8"/>
      <c r="Q17" s="8"/>
      <c r="R17" s="8"/>
      <c r="S17" s="8"/>
      <c r="T17" s="8"/>
      <c r="U17" s="2" t="s">
        <v>34</v>
      </c>
      <c r="V17" s="2" t="s">
        <v>254</v>
      </c>
      <c r="W17" s="2">
        <f t="shared" si="1"/>
        <v>1</v>
      </c>
      <c r="X17" s="8"/>
    </row>
    <row r="18" spans="1:24" x14ac:dyDescent="0.25">
      <c r="A18" s="8"/>
      <c r="B18" s="8"/>
      <c r="C18" s="8"/>
      <c r="D18" s="8"/>
      <c r="E18" s="8"/>
      <c r="F18" s="8"/>
      <c r="G18" s="8"/>
      <c r="H18" s="8"/>
      <c r="I18" s="2" t="s">
        <v>222</v>
      </c>
      <c r="J18" s="2"/>
      <c r="K18" s="2" t="str">
        <f t="shared" si="0"/>
        <v/>
      </c>
      <c r="L18" s="8"/>
      <c r="M18" s="8"/>
      <c r="N18" s="8"/>
      <c r="O18" s="8"/>
      <c r="P18" s="8"/>
      <c r="Q18" s="8"/>
      <c r="R18" s="8"/>
      <c r="S18" s="8"/>
      <c r="T18" s="8"/>
      <c r="U18" s="2" t="s">
        <v>222</v>
      </c>
      <c r="V18" s="2"/>
      <c r="W18" s="2" t="str">
        <f t="shared" si="1"/>
        <v/>
      </c>
      <c r="X18" s="8"/>
    </row>
    <row r="19" spans="1:24" x14ac:dyDescent="0.25">
      <c r="A19" s="8"/>
      <c r="B19" s="8"/>
      <c r="C19" s="8"/>
      <c r="D19" s="8"/>
      <c r="E19" s="8"/>
      <c r="F19" s="8"/>
      <c r="G19" s="8"/>
      <c r="H19" s="8"/>
      <c r="I19" s="44" t="s">
        <v>10</v>
      </c>
      <c r="J19" s="44"/>
      <c r="K19" s="2">
        <f>SUM(K11:K18)</f>
        <v>4</v>
      </c>
      <c r="L19" s="8"/>
      <c r="M19" s="8"/>
      <c r="N19" s="8"/>
      <c r="O19" s="8"/>
      <c r="P19" s="8"/>
      <c r="Q19" s="8"/>
      <c r="R19" s="8"/>
      <c r="S19" s="8"/>
      <c r="T19" s="8"/>
      <c r="U19" s="44" t="s">
        <v>10</v>
      </c>
      <c r="V19" s="44"/>
      <c r="W19" s="2">
        <f>SUM(W11:W18)</f>
        <v>7</v>
      </c>
      <c r="X19" s="8"/>
    </row>
    <row r="20" spans="1:24" x14ac:dyDescent="0.25">
      <c r="A20" s="8"/>
      <c r="B20" s="8"/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</row>
    <row r="21" spans="1:24" x14ac:dyDescent="0.25">
      <c r="A21" s="8"/>
      <c r="B21" s="2" t="s">
        <v>28</v>
      </c>
      <c r="C21" s="44">
        <v>2</v>
      </c>
      <c r="D21" s="44"/>
      <c r="E21" s="44"/>
      <c r="F21" s="44"/>
      <c r="G21" s="44"/>
      <c r="H21" s="2"/>
      <c r="I21" s="30" t="s">
        <v>17</v>
      </c>
      <c r="J21" s="32"/>
      <c r="K21" s="31"/>
      <c r="L21" s="8"/>
      <c r="M21" s="8"/>
      <c r="N21" s="2" t="s">
        <v>28</v>
      </c>
      <c r="O21" s="44">
        <v>9</v>
      </c>
      <c r="P21" s="44"/>
      <c r="Q21" s="44"/>
      <c r="R21" s="44"/>
      <c r="S21" s="44"/>
      <c r="T21" s="2"/>
      <c r="U21" s="30" t="s">
        <v>17</v>
      </c>
      <c r="V21" s="32"/>
      <c r="W21" s="31"/>
      <c r="X21" s="8"/>
    </row>
    <row r="22" spans="1:24" ht="15.75" x14ac:dyDescent="0.25">
      <c r="A22" s="8"/>
      <c r="B22" s="2" t="s">
        <v>15</v>
      </c>
      <c r="C22" s="4" t="s">
        <v>5</v>
      </c>
      <c r="D22" s="4" t="s">
        <v>6</v>
      </c>
      <c r="E22" s="4" t="s">
        <v>7</v>
      </c>
      <c r="F22" s="4" t="s">
        <v>8</v>
      </c>
      <c r="G22" s="4" t="s">
        <v>9</v>
      </c>
      <c r="H22" s="4" t="s">
        <v>10</v>
      </c>
      <c r="I22" s="4" t="s">
        <v>12</v>
      </c>
      <c r="J22" s="4" t="s">
        <v>13</v>
      </c>
      <c r="K22" s="4" t="s">
        <v>14</v>
      </c>
      <c r="L22" s="8"/>
      <c r="M22" s="8"/>
      <c r="N22" s="2" t="s">
        <v>15</v>
      </c>
      <c r="O22" s="4" t="s">
        <v>5</v>
      </c>
      <c r="P22" s="4" t="s">
        <v>6</v>
      </c>
      <c r="Q22" s="4" t="s">
        <v>7</v>
      </c>
      <c r="R22" s="4" t="s">
        <v>8</v>
      </c>
      <c r="S22" s="4" t="s">
        <v>9</v>
      </c>
      <c r="T22" s="4" t="s">
        <v>10</v>
      </c>
      <c r="U22" s="4" t="s">
        <v>12</v>
      </c>
      <c r="V22" s="4" t="s">
        <v>13</v>
      </c>
      <c r="W22" s="4" t="s">
        <v>14</v>
      </c>
      <c r="X22" s="8"/>
    </row>
    <row r="23" spans="1:24" x14ac:dyDescent="0.25">
      <c r="A23" s="8"/>
      <c r="B23" s="2" t="s">
        <v>1</v>
      </c>
      <c r="C23" s="3">
        <v>0.27500000000000002</v>
      </c>
      <c r="D23" s="3">
        <v>0.27500000000000002</v>
      </c>
      <c r="E23" s="3">
        <v>0.27500000000000002</v>
      </c>
      <c r="F23" s="3">
        <v>0.27500000000000002</v>
      </c>
      <c r="G23" s="3">
        <v>0.27500000000000002</v>
      </c>
      <c r="H23" s="50" t="s">
        <v>401</v>
      </c>
      <c r="I23" s="2" t="s">
        <v>223</v>
      </c>
      <c r="J23" s="2" t="s">
        <v>226</v>
      </c>
      <c r="K23" s="2">
        <f t="shared" ref="K23:K30" si="6">IF(J23&lt;&gt;"",1,"")</f>
        <v>1</v>
      </c>
      <c r="L23" s="8"/>
      <c r="M23" s="8"/>
      <c r="N23" s="2" t="s">
        <v>1</v>
      </c>
      <c r="O23" s="3">
        <v>0.27916666666666667</v>
      </c>
      <c r="P23" s="3">
        <v>0.27916666666666667</v>
      </c>
      <c r="Q23" s="3">
        <v>0.27916666666666667</v>
      </c>
      <c r="R23" s="3">
        <v>0.27916666666666667</v>
      </c>
      <c r="S23" s="3">
        <v>0.27916666666666667</v>
      </c>
      <c r="T23" s="50" t="s">
        <v>401</v>
      </c>
      <c r="U23" s="2" t="s">
        <v>257</v>
      </c>
      <c r="V23" s="2" t="s">
        <v>55</v>
      </c>
      <c r="W23" s="2">
        <f t="shared" ref="W23:W30" si="7">IF(V23&lt;&gt;"",1,"")</f>
        <v>1</v>
      </c>
      <c r="X23" s="8"/>
    </row>
    <row r="24" spans="1:24" x14ac:dyDescent="0.25">
      <c r="A24" s="8"/>
      <c r="B24" s="2" t="s">
        <v>2</v>
      </c>
      <c r="C24" s="3">
        <f>$C$5</f>
        <v>0.3263888888888889</v>
      </c>
      <c r="D24" s="3">
        <f>$D$5</f>
        <v>0.3263888888888889</v>
      </c>
      <c r="E24" s="3">
        <f>$E$5</f>
        <v>0.3263888888888889</v>
      </c>
      <c r="F24" s="3">
        <f>$F$5</f>
        <v>0.3263888888888889</v>
      </c>
      <c r="G24" s="3">
        <f>$G$5</f>
        <v>0.3263888888888889</v>
      </c>
      <c r="H24" s="51"/>
      <c r="I24" s="2" t="s">
        <v>224</v>
      </c>
      <c r="J24" s="2" t="s">
        <v>227</v>
      </c>
      <c r="K24" s="2">
        <f t="shared" si="6"/>
        <v>1</v>
      </c>
      <c r="L24" s="8"/>
      <c r="M24" s="8"/>
      <c r="N24" s="2" t="s">
        <v>2</v>
      </c>
      <c r="O24" s="3">
        <f>$C$5</f>
        <v>0.3263888888888889</v>
      </c>
      <c r="P24" s="3">
        <f>$D$5</f>
        <v>0.3263888888888889</v>
      </c>
      <c r="Q24" s="3">
        <f>$E$5</f>
        <v>0.3263888888888889</v>
      </c>
      <c r="R24" s="3">
        <f>$F$5</f>
        <v>0.3263888888888889</v>
      </c>
      <c r="S24" s="3">
        <f>$G$5</f>
        <v>0.3263888888888889</v>
      </c>
      <c r="T24" s="51"/>
      <c r="U24" s="2" t="s">
        <v>257</v>
      </c>
      <c r="V24" s="2" t="s">
        <v>55</v>
      </c>
      <c r="W24" s="2">
        <f t="shared" si="7"/>
        <v>1</v>
      </c>
      <c r="X24" s="8"/>
    </row>
    <row r="25" spans="1:24" x14ac:dyDescent="0.25">
      <c r="A25" s="8"/>
      <c r="B25" s="2" t="s">
        <v>3</v>
      </c>
      <c r="C25" s="3">
        <f>$C$6</f>
        <v>0.63541666666666663</v>
      </c>
      <c r="D25" s="3">
        <f>$D$6</f>
        <v>0.63541666666666663</v>
      </c>
      <c r="E25" s="3">
        <f>$E$6</f>
        <v>0.63541666666666663</v>
      </c>
      <c r="F25" s="3">
        <f>$F$6</f>
        <v>0.63541666666666663</v>
      </c>
      <c r="G25" s="3">
        <f>$G$6</f>
        <v>0.53125</v>
      </c>
      <c r="H25" s="51"/>
      <c r="I25" s="2" t="s">
        <v>225</v>
      </c>
      <c r="J25" s="2" t="s">
        <v>228</v>
      </c>
      <c r="K25" s="2">
        <f t="shared" si="6"/>
        <v>1</v>
      </c>
      <c r="L25" s="8"/>
      <c r="M25" s="8"/>
      <c r="N25" s="2" t="s">
        <v>3</v>
      </c>
      <c r="O25" s="3">
        <f>$C$6</f>
        <v>0.63541666666666663</v>
      </c>
      <c r="P25" s="3">
        <f>$D$6</f>
        <v>0.63541666666666663</v>
      </c>
      <c r="Q25" s="3">
        <f>$E$6</f>
        <v>0.63541666666666663</v>
      </c>
      <c r="R25" s="3">
        <f>$F$6</f>
        <v>0.63541666666666663</v>
      </c>
      <c r="S25" s="3">
        <f>$G$6</f>
        <v>0.53125</v>
      </c>
      <c r="T25" s="51"/>
      <c r="U25" s="2" t="s">
        <v>258</v>
      </c>
      <c r="V25" s="2" t="s">
        <v>260</v>
      </c>
      <c r="W25" s="2">
        <f t="shared" si="7"/>
        <v>1</v>
      </c>
      <c r="X25" s="8"/>
    </row>
    <row r="26" spans="1:24" x14ac:dyDescent="0.25">
      <c r="A26" s="8"/>
      <c r="B26" s="2" t="s">
        <v>4</v>
      </c>
      <c r="C26" s="3">
        <v>0.68680555555555556</v>
      </c>
      <c r="D26" s="3">
        <v>0.68680555555555556</v>
      </c>
      <c r="E26" s="3">
        <v>0.68680555555555556</v>
      </c>
      <c r="F26" s="3">
        <v>0.68680555555555556</v>
      </c>
      <c r="G26" s="3">
        <f>F26-"02:30"</f>
        <v>0.58263888888888893</v>
      </c>
      <c r="H26" s="52"/>
      <c r="I26" s="2" t="s">
        <v>70</v>
      </c>
      <c r="J26" s="2" t="s">
        <v>228</v>
      </c>
      <c r="K26" s="2">
        <f t="shared" si="6"/>
        <v>1</v>
      </c>
      <c r="L26" s="8"/>
      <c r="M26" s="8"/>
      <c r="N26" s="2" t="s">
        <v>4</v>
      </c>
      <c r="O26" s="3">
        <v>0.67708333333333337</v>
      </c>
      <c r="P26" s="3">
        <v>0.67708333333333337</v>
      </c>
      <c r="Q26" s="3">
        <v>0.67708333333333337</v>
      </c>
      <c r="R26" s="3">
        <v>0.67708333333333337</v>
      </c>
      <c r="S26" s="3">
        <f>R26-"02:30"</f>
        <v>0.57291666666666674</v>
      </c>
      <c r="T26" s="52"/>
      <c r="U26" s="2" t="s">
        <v>102</v>
      </c>
      <c r="V26" s="2" t="s">
        <v>261</v>
      </c>
      <c r="W26" s="2">
        <f t="shared" si="7"/>
        <v>1</v>
      </c>
      <c r="X26" s="8"/>
    </row>
    <row r="27" spans="1:24" x14ac:dyDescent="0.25">
      <c r="A27" s="8"/>
      <c r="B27" s="2" t="s">
        <v>0</v>
      </c>
      <c r="C27" s="2">
        <f>49.15*2</f>
        <v>98.3</v>
      </c>
      <c r="D27" s="2">
        <f t="shared" ref="D27:G27" si="8">49.15*2</f>
        <v>98.3</v>
      </c>
      <c r="E27" s="2">
        <f t="shared" si="8"/>
        <v>98.3</v>
      </c>
      <c r="F27" s="2">
        <f t="shared" si="8"/>
        <v>98.3</v>
      </c>
      <c r="G27" s="2">
        <f t="shared" si="8"/>
        <v>98.3</v>
      </c>
      <c r="H27" s="2">
        <f>SUM(C27:G27)</f>
        <v>491.5</v>
      </c>
      <c r="I27" s="2" t="s">
        <v>72</v>
      </c>
      <c r="J27" s="2" t="s">
        <v>229</v>
      </c>
      <c r="K27" s="2">
        <f t="shared" si="6"/>
        <v>1</v>
      </c>
      <c r="L27" s="8"/>
      <c r="M27" s="8"/>
      <c r="N27" s="2" t="s">
        <v>0</v>
      </c>
      <c r="O27" s="2">
        <f>31.5*2</f>
        <v>63</v>
      </c>
      <c r="P27" s="2">
        <f t="shared" ref="P27:S27" si="9">31.5*2</f>
        <v>63</v>
      </c>
      <c r="Q27" s="2">
        <f t="shared" si="9"/>
        <v>63</v>
      </c>
      <c r="R27" s="2">
        <f t="shared" si="9"/>
        <v>63</v>
      </c>
      <c r="S27" s="2">
        <f t="shared" si="9"/>
        <v>63</v>
      </c>
      <c r="T27" s="2">
        <f>SUM(O27:S27)</f>
        <v>315</v>
      </c>
      <c r="U27" s="2" t="s">
        <v>259</v>
      </c>
      <c r="V27" s="2" t="s">
        <v>262</v>
      </c>
      <c r="W27" s="2">
        <f t="shared" si="7"/>
        <v>1</v>
      </c>
      <c r="X27" s="8"/>
    </row>
    <row r="28" spans="1:24" x14ac:dyDescent="0.25">
      <c r="A28" s="8"/>
      <c r="B28" s="2" t="s">
        <v>11</v>
      </c>
      <c r="C28" s="13">
        <f t="shared" ref="C28:G28" si="10">(C24-C23+C26-C25)*1440</f>
        <v>147.99999999999994</v>
      </c>
      <c r="D28" s="13">
        <f t="shared" si="10"/>
        <v>147.99999999999994</v>
      </c>
      <c r="E28" s="13">
        <f t="shared" si="10"/>
        <v>147.99999999999994</v>
      </c>
      <c r="F28" s="13">
        <f t="shared" si="10"/>
        <v>147.99999999999994</v>
      </c>
      <c r="G28" s="13">
        <f t="shared" si="10"/>
        <v>148.00000000000011</v>
      </c>
      <c r="H28" s="2">
        <f>SUM(C28:G28)</f>
        <v>739.99999999999989</v>
      </c>
      <c r="I28" s="2" t="s">
        <v>222</v>
      </c>
      <c r="J28" s="2"/>
      <c r="K28" s="2" t="str">
        <f t="shared" si="6"/>
        <v/>
      </c>
      <c r="L28" s="8"/>
      <c r="M28" s="8"/>
      <c r="N28" s="2" t="s">
        <v>11</v>
      </c>
      <c r="O28" s="13">
        <f t="shared" ref="O28:S28" si="11">(O24-O23+O26-O25)*1440</f>
        <v>128.00000000000003</v>
      </c>
      <c r="P28" s="13">
        <f t="shared" si="11"/>
        <v>128.00000000000003</v>
      </c>
      <c r="Q28" s="13">
        <f t="shared" si="11"/>
        <v>128.00000000000003</v>
      </c>
      <c r="R28" s="13">
        <f t="shared" si="11"/>
        <v>128.00000000000003</v>
      </c>
      <c r="S28" s="13">
        <f t="shared" si="11"/>
        <v>128.00000000000017</v>
      </c>
      <c r="T28" s="2">
        <f>SUM(O28:S28)</f>
        <v>640.00000000000023</v>
      </c>
      <c r="U28" s="2" t="s">
        <v>195</v>
      </c>
      <c r="V28" s="2" t="s">
        <v>263</v>
      </c>
      <c r="W28" s="2">
        <f t="shared" si="7"/>
        <v>1</v>
      </c>
      <c r="X28" s="8"/>
    </row>
    <row r="29" spans="1:24" x14ac:dyDescent="0.25">
      <c r="A29" s="8"/>
      <c r="B29" s="8"/>
      <c r="C29" s="8"/>
      <c r="D29" s="8"/>
      <c r="E29" s="8"/>
      <c r="F29" s="8"/>
      <c r="G29" s="8"/>
      <c r="H29" s="8"/>
      <c r="I29" s="2" t="s">
        <v>222</v>
      </c>
      <c r="J29" s="2"/>
      <c r="K29" s="2" t="str">
        <f t="shared" si="6"/>
        <v/>
      </c>
      <c r="L29" s="8"/>
      <c r="M29" s="8"/>
      <c r="N29" s="8"/>
      <c r="O29" s="8"/>
      <c r="P29" s="8"/>
      <c r="Q29" s="8"/>
      <c r="R29" s="8"/>
      <c r="S29" s="8"/>
      <c r="T29" s="8"/>
      <c r="U29" s="2" t="s">
        <v>34</v>
      </c>
      <c r="V29" s="2" t="s">
        <v>36</v>
      </c>
      <c r="W29" s="2">
        <f t="shared" si="7"/>
        <v>1</v>
      </c>
      <c r="X29" s="8"/>
    </row>
    <row r="30" spans="1:24" x14ac:dyDescent="0.25">
      <c r="A30" s="8"/>
      <c r="B30" s="8"/>
      <c r="C30" s="8"/>
      <c r="D30" s="8"/>
      <c r="E30" s="8"/>
      <c r="F30" s="8"/>
      <c r="G30" s="8"/>
      <c r="H30" s="8"/>
      <c r="I30" s="2" t="s">
        <v>222</v>
      </c>
      <c r="J30" s="2"/>
      <c r="K30" s="2" t="str">
        <f t="shared" si="6"/>
        <v/>
      </c>
      <c r="L30" s="8"/>
      <c r="M30" s="8"/>
      <c r="N30" s="8"/>
      <c r="O30" s="8"/>
      <c r="P30" s="8"/>
      <c r="Q30" s="8"/>
      <c r="R30" s="8"/>
      <c r="S30" s="8"/>
      <c r="T30" s="8"/>
      <c r="U30" s="2" t="s">
        <v>222</v>
      </c>
      <c r="V30" s="2"/>
      <c r="W30" s="2" t="str">
        <f t="shared" si="7"/>
        <v/>
      </c>
      <c r="X30" s="8"/>
    </row>
    <row r="31" spans="1:24" x14ac:dyDescent="0.25">
      <c r="A31" s="8"/>
      <c r="B31" s="8"/>
      <c r="C31" s="8"/>
      <c r="D31" s="8"/>
      <c r="E31" s="8"/>
      <c r="F31" s="8"/>
      <c r="G31" s="8"/>
      <c r="H31" s="8"/>
      <c r="I31" s="44" t="s">
        <v>10</v>
      </c>
      <c r="J31" s="44"/>
      <c r="K31" s="2">
        <f>SUM(K23:K30)</f>
        <v>5</v>
      </c>
      <c r="L31" s="8"/>
      <c r="M31" s="8"/>
      <c r="N31" s="8"/>
      <c r="O31" s="8"/>
      <c r="P31" s="8"/>
      <c r="Q31" s="8"/>
      <c r="R31" s="8"/>
      <c r="S31" s="8"/>
      <c r="T31" s="8"/>
      <c r="U31" s="44" t="s">
        <v>10</v>
      </c>
      <c r="V31" s="44"/>
      <c r="W31" s="2">
        <f>SUM(W23:W30)</f>
        <v>7</v>
      </c>
      <c r="X31" s="8"/>
    </row>
    <row r="32" spans="1:24" x14ac:dyDescent="0.25">
      <c r="A32" s="8"/>
      <c r="B32" s="8"/>
      <c r="C32" s="8"/>
      <c r="D32" s="8"/>
      <c r="E32" s="8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</row>
    <row r="33" spans="1:24" x14ac:dyDescent="0.25">
      <c r="A33" s="8"/>
      <c r="B33" s="2" t="s">
        <v>28</v>
      </c>
      <c r="C33" s="44">
        <v>3</v>
      </c>
      <c r="D33" s="44"/>
      <c r="E33" s="44"/>
      <c r="F33" s="44"/>
      <c r="G33" s="44"/>
      <c r="H33" s="2"/>
      <c r="I33" s="30" t="s">
        <v>17</v>
      </c>
      <c r="J33" s="32"/>
      <c r="K33" s="31"/>
      <c r="L33" s="8"/>
      <c r="M33" s="8"/>
      <c r="N33" s="2" t="s">
        <v>28</v>
      </c>
      <c r="O33" s="44">
        <v>10</v>
      </c>
      <c r="P33" s="44"/>
      <c r="Q33" s="44"/>
      <c r="R33" s="44"/>
      <c r="S33" s="44"/>
      <c r="T33" s="2"/>
      <c r="U33" s="30" t="s">
        <v>17</v>
      </c>
      <c r="V33" s="32"/>
      <c r="W33" s="31"/>
      <c r="X33" s="8"/>
    </row>
    <row r="34" spans="1:24" ht="15.75" x14ac:dyDescent="0.25">
      <c r="A34" s="8"/>
      <c r="B34" s="2" t="s">
        <v>15</v>
      </c>
      <c r="C34" s="4" t="s">
        <v>5</v>
      </c>
      <c r="D34" s="4" t="s">
        <v>6</v>
      </c>
      <c r="E34" s="4" t="s">
        <v>7</v>
      </c>
      <c r="F34" s="4" t="s">
        <v>8</v>
      </c>
      <c r="G34" s="4" t="s">
        <v>9</v>
      </c>
      <c r="H34" s="4" t="s">
        <v>10</v>
      </c>
      <c r="I34" s="4" t="s">
        <v>12</v>
      </c>
      <c r="J34" s="4" t="s">
        <v>13</v>
      </c>
      <c r="K34" s="4" t="s">
        <v>14</v>
      </c>
      <c r="L34" s="8"/>
      <c r="M34" s="8"/>
      <c r="N34" s="2" t="s">
        <v>15</v>
      </c>
      <c r="O34" s="4" t="s">
        <v>5</v>
      </c>
      <c r="P34" s="4" t="s">
        <v>6</v>
      </c>
      <c r="Q34" s="4" t="s">
        <v>7</v>
      </c>
      <c r="R34" s="4" t="s">
        <v>8</v>
      </c>
      <c r="S34" s="4" t="s">
        <v>9</v>
      </c>
      <c r="T34" s="4" t="s">
        <v>10</v>
      </c>
      <c r="U34" s="4" t="s">
        <v>12</v>
      </c>
      <c r="V34" s="4" t="s">
        <v>13</v>
      </c>
      <c r="W34" s="4" t="s">
        <v>14</v>
      </c>
      <c r="X34" s="8"/>
    </row>
    <row r="35" spans="1:24" x14ac:dyDescent="0.25">
      <c r="A35" s="8"/>
      <c r="B35" s="2" t="s">
        <v>1</v>
      </c>
      <c r="C35" s="3">
        <v>0.28958333333333336</v>
      </c>
      <c r="D35" s="3">
        <v>0.28958333333333336</v>
      </c>
      <c r="E35" s="3">
        <v>0.28958333333333336</v>
      </c>
      <c r="F35" s="3">
        <v>0.28958333333333336</v>
      </c>
      <c r="G35" s="3">
        <v>0.28958333333333336</v>
      </c>
      <c r="H35" s="50" t="s">
        <v>401</v>
      </c>
      <c r="I35" s="2" t="s">
        <v>231</v>
      </c>
      <c r="J35" s="2" t="s">
        <v>233</v>
      </c>
      <c r="K35" s="2">
        <f t="shared" ref="K35:K42" si="12">IF(J35&lt;&gt;"",1,"")</f>
        <v>1</v>
      </c>
      <c r="L35" s="8"/>
      <c r="M35" s="8"/>
      <c r="N35" s="2" t="s">
        <v>1</v>
      </c>
      <c r="O35" s="3">
        <v>0.26250000000000001</v>
      </c>
      <c r="P35" s="3">
        <v>0.26250000000000001</v>
      </c>
      <c r="Q35" s="3">
        <v>0.26250000000000001</v>
      </c>
      <c r="R35" s="3">
        <v>0.26250000000000001</v>
      </c>
      <c r="S35" s="3">
        <v>0.26250000000000001</v>
      </c>
      <c r="T35" s="50" t="s">
        <v>401</v>
      </c>
      <c r="U35" s="2" t="s">
        <v>264</v>
      </c>
      <c r="V35" s="2" t="s">
        <v>266</v>
      </c>
      <c r="W35" s="2">
        <f t="shared" ref="W35:W42" si="13">IF(V35&lt;&gt;"",1,"")</f>
        <v>1</v>
      </c>
      <c r="X35" s="8"/>
    </row>
    <row r="36" spans="1:24" x14ac:dyDescent="0.25">
      <c r="A36" s="8"/>
      <c r="B36" s="2" t="s">
        <v>2</v>
      </c>
      <c r="C36" s="3">
        <f>$C$5</f>
        <v>0.3263888888888889</v>
      </c>
      <c r="D36" s="3">
        <f>$D$5</f>
        <v>0.3263888888888889</v>
      </c>
      <c r="E36" s="3">
        <f>$E$5</f>
        <v>0.3263888888888889</v>
      </c>
      <c r="F36" s="3">
        <f>$F$5</f>
        <v>0.3263888888888889</v>
      </c>
      <c r="G36" s="3">
        <f>$G$5</f>
        <v>0.3263888888888889</v>
      </c>
      <c r="H36" s="51"/>
      <c r="I36" s="2" t="s">
        <v>99</v>
      </c>
      <c r="J36" s="2" t="s">
        <v>234</v>
      </c>
      <c r="K36" s="2">
        <f t="shared" si="12"/>
        <v>1</v>
      </c>
      <c r="L36" s="8"/>
      <c r="M36" s="8"/>
      <c r="N36" s="2" t="s">
        <v>2</v>
      </c>
      <c r="O36" s="3">
        <f>$C$5</f>
        <v>0.3263888888888889</v>
      </c>
      <c r="P36" s="3">
        <f>$D$5</f>
        <v>0.3263888888888889</v>
      </c>
      <c r="Q36" s="3">
        <f>$E$5</f>
        <v>0.3263888888888889</v>
      </c>
      <c r="R36" s="3">
        <f>$F$5</f>
        <v>0.3263888888888889</v>
      </c>
      <c r="S36" s="3">
        <f>$G$5</f>
        <v>0.3263888888888889</v>
      </c>
      <c r="T36" s="51"/>
      <c r="U36" s="2" t="s">
        <v>265</v>
      </c>
      <c r="V36" s="2" t="s">
        <v>267</v>
      </c>
      <c r="W36" s="2">
        <f t="shared" si="13"/>
        <v>1</v>
      </c>
      <c r="X36" s="8"/>
    </row>
    <row r="37" spans="1:24" x14ac:dyDescent="0.25">
      <c r="A37" s="8"/>
      <c r="B37" s="2" t="s">
        <v>3</v>
      </c>
      <c r="C37" s="3">
        <f>$C$6</f>
        <v>0.63541666666666663</v>
      </c>
      <c r="D37" s="3">
        <f>$D$6</f>
        <v>0.63541666666666663</v>
      </c>
      <c r="E37" s="3">
        <f>$E$6</f>
        <v>0.63541666666666663</v>
      </c>
      <c r="F37" s="3">
        <f>$F$6</f>
        <v>0.63541666666666663</v>
      </c>
      <c r="G37" s="3">
        <f>$G$6</f>
        <v>0.53125</v>
      </c>
      <c r="H37" s="51"/>
      <c r="I37" s="2" t="s">
        <v>232</v>
      </c>
      <c r="J37" s="2" t="s">
        <v>79</v>
      </c>
      <c r="K37" s="2">
        <f t="shared" si="12"/>
        <v>1</v>
      </c>
      <c r="L37" s="8"/>
      <c r="M37" s="8"/>
      <c r="N37" s="2" t="s">
        <v>3</v>
      </c>
      <c r="O37" s="3">
        <f>$C$6</f>
        <v>0.63541666666666663</v>
      </c>
      <c r="P37" s="3">
        <f>$D$6</f>
        <v>0.63541666666666663</v>
      </c>
      <c r="Q37" s="3">
        <f>$E$6</f>
        <v>0.63541666666666663</v>
      </c>
      <c r="R37" s="3">
        <f>$F$6</f>
        <v>0.63541666666666663</v>
      </c>
      <c r="S37" s="3">
        <f>$G$6</f>
        <v>0.53125</v>
      </c>
      <c r="T37" s="51"/>
      <c r="U37" s="2" t="s">
        <v>188</v>
      </c>
      <c r="V37" s="2" t="s">
        <v>268</v>
      </c>
      <c r="W37" s="2">
        <f t="shared" si="13"/>
        <v>1</v>
      </c>
      <c r="X37" s="8"/>
    </row>
    <row r="38" spans="1:24" x14ac:dyDescent="0.25">
      <c r="A38" s="8"/>
      <c r="B38" s="2" t="s">
        <v>4</v>
      </c>
      <c r="C38" s="3">
        <v>0.67500000000000004</v>
      </c>
      <c r="D38" s="3">
        <v>0.67500000000000004</v>
      </c>
      <c r="E38" s="3">
        <v>0.67500000000000004</v>
      </c>
      <c r="F38" s="3"/>
      <c r="G38" s="3">
        <f>F38-"02:30"</f>
        <v>-0.10416666666666667</v>
      </c>
      <c r="H38" s="52"/>
      <c r="I38" s="2" t="s">
        <v>73</v>
      </c>
      <c r="J38" s="2" t="s">
        <v>235</v>
      </c>
      <c r="K38" s="2">
        <f t="shared" si="12"/>
        <v>1</v>
      </c>
      <c r="L38" s="8"/>
      <c r="M38" s="8"/>
      <c r="N38" s="2" t="s">
        <v>4</v>
      </c>
      <c r="O38" s="3">
        <v>0.70208333333333328</v>
      </c>
      <c r="P38" s="3">
        <v>0.70208333333333328</v>
      </c>
      <c r="Q38" s="3">
        <v>0.70208333333333328</v>
      </c>
      <c r="R38" s="3">
        <v>0.70208333333333328</v>
      </c>
      <c r="S38" s="3">
        <f>R38-"02:30"</f>
        <v>0.59791666666666665</v>
      </c>
      <c r="T38" s="52"/>
      <c r="U38" s="2" t="s">
        <v>232</v>
      </c>
      <c r="V38" s="2" t="s">
        <v>269</v>
      </c>
      <c r="W38" s="2">
        <f t="shared" si="13"/>
        <v>1</v>
      </c>
      <c r="X38" s="8"/>
    </row>
    <row r="39" spans="1:24" x14ac:dyDescent="0.25">
      <c r="A39" s="8"/>
      <c r="B39" s="2" t="s">
        <v>0</v>
      </c>
      <c r="C39" s="2">
        <f>30*2</f>
        <v>60</v>
      </c>
      <c r="D39" s="2">
        <f t="shared" ref="D39:G39" si="14">30*2</f>
        <v>60</v>
      </c>
      <c r="E39" s="2">
        <f t="shared" si="14"/>
        <v>60</v>
      </c>
      <c r="F39" s="2">
        <f t="shared" si="14"/>
        <v>60</v>
      </c>
      <c r="G39" s="2">
        <f t="shared" si="14"/>
        <v>60</v>
      </c>
      <c r="H39" s="2">
        <f>SUM(C39:G39)</f>
        <v>300</v>
      </c>
      <c r="I39" s="2" t="s">
        <v>34</v>
      </c>
      <c r="J39" s="2" t="s">
        <v>236</v>
      </c>
      <c r="K39" s="2">
        <f t="shared" si="12"/>
        <v>1</v>
      </c>
      <c r="L39" s="8"/>
      <c r="M39" s="8"/>
      <c r="N39" s="2" t="s">
        <v>0</v>
      </c>
      <c r="O39" s="2">
        <f>53.88*2</f>
        <v>107.76</v>
      </c>
      <c r="P39" s="2">
        <f t="shared" ref="P39:S39" si="15">53.88*2</f>
        <v>107.76</v>
      </c>
      <c r="Q39" s="2">
        <f t="shared" si="15"/>
        <v>107.76</v>
      </c>
      <c r="R39" s="2">
        <f t="shared" si="15"/>
        <v>107.76</v>
      </c>
      <c r="S39" s="2">
        <f t="shared" si="15"/>
        <v>107.76</v>
      </c>
      <c r="T39" s="2">
        <f>SUM(O39:S39)</f>
        <v>538.80000000000007</v>
      </c>
      <c r="U39" s="2" t="s">
        <v>232</v>
      </c>
      <c r="V39" s="2" t="s">
        <v>270</v>
      </c>
      <c r="W39" s="2">
        <f t="shared" si="13"/>
        <v>1</v>
      </c>
      <c r="X39" s="8"/>
    </row>
    <row r="40" spans="1:24" x14ac:dyDescent="0.25">
      <c r="A40" s="8"/>
      <c r="B40" s="2" t="s">
        <v>11</v>
      </c>
      <c r="C40" s="13">
        <f t="shared" ref="C40:G40" si="16">(C36-C35+C38-C37)*1440</f>
        <v>110.00000000000009</v>
      </c>
      <c r="D40" s="13">
        <f t="shared" si="16"/>
        <v>110.00000000000009</v>
      </c>
      <c r="E40" s="13">
        <f t="shared" si="16"/>
        <v>110.00000000000009</v>
      </c>
      <c r="F40" s="13">
        <f t="shared" si="16"/>
        <v>-862</v>
      </c>
      <c r="G40" s="13">
        <f t="shared" si="16"/>
        <v>-862</v>
      </c>
      <c r="H40" s="2">
        <f>SUM(C40:G40)</f>
        <v>-1393.9999999999998</v>
      </c>
      <c r="I40" s="2" t="s">
        <v>34</v>
      </c>
      <c r="J40" s="2" t="s">
        <v>237</v>
      </c>
      <c r="K40" s="2">
        <f t="shared" si="12"/>
        <v>1</v>
      </c>
      <c r="L40" s="8"/>
      <c r="M40" s="8"/>
      <c r="N40" s="2" t="s">
        <v>11</v>
      </c>
      <c r="O40" s="13">
        <f t="shared" ref="O40:S40" si="17">(O36-O35+O38-O37)*1440</f>
        <v>187.99999999999997</v>
      </c>
      <c r="P40" s="13">
        <f t="shared" si="17"/>
        <v>187.99999999999997</v>
      </c>
      <c r="Q40" s="13">
        <f t="shared" si="17"/>
        <v>187.99999999999997</v>
      </c>
      <c r="R40" s="13">
        <f t="shared" si="17"/>
        <v>187.99999999999997</v>
      </c>
      <c r="S40" s="13">
        <f t="shared" si="17"/>
        <v>187.99999999999997</v>
      </c>
      <c r="T40" s="2">
        <f>SUM(O40:S40)</f>
        <v>939.99999999999989</v>
      </c>
      <c r="U40" s="2" t="s">
        <v>170</v>
      </c>
      <c r="V40" s="2" t="s">
        <v>271</v>
      </c>
      <c r="W40" s="2">
        <f t="shared" si="13"/>
        <v>1</v>
      </c>
      <c r="X40" s="8"/>
    </row>
    <row r="41" spans="1:24" x14ac:dyDescent="0.25">
      <c r="A41" s="8"/>
      <c r="B41" s="8"/>
      <c r="C41" s="8"/>
      <c r="D41" s="8"/>
      <c r="E41" s="8"/>
      <c r="F41" s="8"/>
      <c r="G41" s="8"/>
      <c r="H41" s="8"/>
      <c r="I41" s="2" t="s">
        <v>222</v>
      </c>
      <c r="J41" s="2"/>
      <c r="K41" s="2" t="str">
        <f t="shared" si="12"/>
        <v/>
      </c>
      <c r="L41" s="8"/>
      <c r="M41" s="8"/>
      <c r="N41" s="8"/>
      <c r="O41" s="8"/>
      <c r="P41" s="8"/>
      <c r="Q41" s="8"/>
      <c r="R41" s="8"/>
      <c r="S41" s="8"/>
      <c r="T41" s="8"/>
      <c r="U41" s="2" t="s">
        <v>222</v>
      </c>
      <c r="V41" s="2"/>
      <c r="W41" s="2" t="str">
        <f t="shared" si="13"/>
        <v/>
      </c>
      <c r="X41" s="8"/>
    </row>
    <row r="42" spans="1:24" x14ac:dyDescent="0.25">
      <c r="A42" s="8"/>
      <c r="B42" s="8"/>
      <c r="C42" s="8"/>
      <c r="D42" s="8"/>
      <c r="E42" s="8"/>
      <c r="F42" s="8"/>
      <c r="G42" s="8"/>
      <c r="H42" s="8"/>
      <c r="I42" s="2" t="s">
        <v>222</v>
      </c>
      <c r="J42" s="2"/>
      <c r="K42" s="2" t="str">
        <f t="shared" si="12"/>
        <v/>
      </c>
      <c r="L42" s="8"/>
      <c r="M42" s="8"/>
      <c r="N42" s="8"/>
      <c r="O42" s="8"/>
      <c r="P42" s="8"/>
      <c r="Q42" s="8"/>
      <c r="R42" s="8"/>
      <c r="S42" s="8"/>
      <c r="T42" s="8"/>
      <c r="U42" s="2" t="s">
        <v>222</v>
      </c>
      <c r="V42" s="2"/>
      <c r="W42" s="2" t="str">
        <f t="shared" si="13"/>
        <v/>
      </c>
      <c r="X42" s="8"/>
    </row>
    <row r="43" spans="1:24" x14ac:dyDescent="0.25">
      <c r="A43" s="8"/>
      <c r="B43" s="8"/>
      <c r="C43" s="8"/>
      <c r="D43" s="8"/>
      <c r="E43" s="8"/>
      <c r="F43" s="8"/>
      <c r="G43" s="8"/>
      <c r="H43" s="8"/>
      <c r="I43" s="44" t="s">
        <v>10</v>
      </c>
      <c r="J43" s="44"/>
      <c r="K43" s="2">
        <f>SUM(K35:K42)</f>
        <v>6</v>
      </c>
      <c r="L43" s="8"/>
      <c r="M43" s="8"/>
      <c r="N43" s="8"/>
      <c r="O43" s="8"/>
      <c r="P43" s="8"/>
      <c r="Q43" s="8"/>
      <c r="R43" s="8"/>
      <c r="S43" s="8"/>
      <c r="T43" s="8"/>
      <c r="U43" s="44" t="s">
        <v>10</v>
      </c>
      <c r="V43" s="44"/>
      <c r="W43" s="2">
        <f>SUM(W35:W42)</f>
        <v>6</v>
      </c>
      <c r="X43" s="8"/>
    </row>
    <row r="44" spans="1:24" x14ac:dyDescent="0.25">
      <c r="A44" s="8"/>
      <c r="B44" s="8"/>
      <c r="C44" s="8"/>
      <c r="D44" s="8"/>
      <c r="E44" s="8"/>
      <c r="F44" s="8"/>
      <c r="G44" s="8"/>
      <c r="H44" s="8"/>
      <c r="I44" s="8"/>
      <c r="J44" s="8"/>
      <c r="K44" s="8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  <c r="X44" s="8"/>
    </row>
    <row r="45" spans="1:24" x14ac:dyDescent="0.25">
      <c r="A45" s="8"/>
      <c r="B45" s="8"/>
      <c r="C45" s="8"/>
      <c r="D45" s="8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</row>
    <row r="46" spans="1:24" x14ac:dyDescent="0.25">
      <c r="A46" s="8"/>
      <c r="B46" s="2" t="s">
        <v>28</v>
      </c>
      <c r="C46" s="44">
        <v>4</v>
      </c>
      <c r="D46" s="44"/>
      <c r="E46" s="44"/>
      <c r="F46" s="44"/>
      <c r="G46" s="44"/>
      <c r="H46" s="2"/>
      <c r="I46" s="30" t="s">
        <v>17</v>
      </c>
      <c r="J46" s="32"/>
      <c r="K46" s="31"/>
      <c r="L46" s="8"/>
      <c r="M46" s="8"/>
      <c r="N46" s="2" t="s">
        <v>28</v>
      </c>
      <c r="O46" s="44">
        <v>11</v>
      </c>
      <c r="P46" s="44"/>
      <c r="Q46" s="44"/>
      <c r="R46" s="44"/>
      <c r="S46" s="44"/>
      <c r="T46" s="2"/>
      <c r="U46" s="30" t="s">
        <v>17</v>
      </c>
      <c r="V46" s="32"/>
      <c r="W46" s="31"/>
      <c r="X46" s="8"/>
    </row>
    <row r="47" spans="1:24" ht="15.75" x14ac:dyDescent="0.25">
      <c r="A47" s="8"/>
      <c r="B47" s="2" t="s">
        <v>15</v>
      </c>
      <c r="C47" s="4" t="s">
        <v>5</v>
      </c>
      <c r="D47" s="4" t="s">
        <v>6</v>
      </c>
      <c r="E47" s="4" t="s">
        <v>7</v>
      </c>
      <c r="F47" s="4" t="s">
        <v>8</v>
      </c>
      <c r="G47" s="4" t="s">
        <v>9</v>
      </c>
      <c r="H47" s="4" t="s">
        <v>10</v>
      </c>
      <c r="I47" s="4" t="s">
        <v>12</v>
      </c>
      <c r="J47" s="4" t="s">
        <v>13</v>
      </c>
      <c r="K47" s="4" t="s">
        <v>14</v>
      </c>
      <c r="L47" s="8"/>
      <c r="M47" s="8"/>
      <c r="N47" s="2" t="s">
        <v>15</v>
      </c>
      <c r="O47" s="4" t="s">
        <v>5</v>
      </c>
      <c r="P47" s="4" t="s">
        <v>6</v>
      </c>
      <c r="Q47" s="4" t="s">
        <v>7</v>
      </c>
      <c r="R47" s="4" t="s">
        <v>8</v>
      </c>
      <c r="S47" s="4" t="s">
        <v>9</v>
      </c>
      <c r="T47" s="4" t="s">
        <v>10</v>
      </c>
      <c r="U47" s="4" t="s">
        <v>12</v>
      </c>
      <c r="V47" s="4" t="s">
        <v>13</v>
      </c>
      <c r="W47" s="4" t="s">
        <v>14</v>
      </c>
      <c r="X47" s="8"/>
    </row>
    <row r="48" spans="1:24" x14ac:dyDescent="0.25">
      <c r="A48" s="8"/>
      <c r="B48" s="2" t="s">
        <v>1</v>
      </c>
      <c r="C48" s="3">
        <v>0.2986111111111111</v>
      </c>
      <c r="D48" s="3">
        <v>0.2986111111111111</v>
      </c>
      <c r="E48" s="3">
        <v>0.2986111111111111</v>
      </c>
      <c r="F48" s="3">
        <v>0.2986111111111111</v>
      </c>
      <c r="G48" s="3">
        <v>0.2986111111111111</v>
      </c>
      <c r="H48" s="50" t="s">
        <v>401</v>
      </c>
      <c r="I48" s="2" t="s">
        <v>92</v>
      </c>
      <c r="J48" s="2" t="s">
        <v>238</v>
      </c>
      <c r="K48" s="2">
        <f t="shared" ref="K48:K55" si="18">IF(J48&lt;&gt;"",1,"")</f>
        <v>1</v>
      </c>
      <c r="L48" s="8"/>
      <c r="M48" s="8"/>
      <c r="N48" s="2" t="s">
        <v>1</v>
      </c>
      <c r="O48" s="3">
        <v>0.29375000000000001</v>
      </c>
      <c r="P48" s="3">
        <v>0.29375000000000001</v>
      </c>
      <c r="Q48" s="3">
        <v>0.29375000000000001</v>
      </c>
      <c r="R48" s="3">
        <v>0.29375000000000001</v>
      </c>
      <c r="S48" s="3">
        <v>0.29375000000000001</v>
      </c>
      <c r="T48" s="46"/>
      <c r="U48" s="2" t="s">
        <v>275</v>
      </c>
      <c r="V48" s="2" t="s">
        <v>272</v>
      </c>
      <c r="W48" s="2">
        <f t="shared" ref="W48:W55" si="19">IF(V48&lt;&gt;"",1,"")</f>
        <v>1</v>
      </c>
      <c r="X48" s="8"/>
    </row>
    <row r="49" spans="1:24" x14ac:dyDescent="0.25">
      <c r="A49" s="8"/>
      <c r="B49" s="2" t="s">
        <v>2</v>
      </c>
      <c r="C49" s="3">
        <f>$C$5</f>
        <v>0.3263888888888889</v>
      </c>
      <c r="D49" s="3">
        <f>$D$5</f>
        <v>0.3263888888888889</v>
      </c>
      <c r="E49" s="3">
        <f>$E$5</f>
        <v>0.3263888888888889</v>
      </c>
      <c r="F49" s="3">
        <f>$F$5</f>
        <v>0.3263888888888889</v>
      </c>
      <c r="G49" s="3">
        <f>$G$5</f>
        <v>0.3263888888888889</v>
      </c>
      <c r="H49" s="51"/>
      <c r="I49" s="2" t="s">
        <v>58</v>
      </c>
      <c r="J49" s="2" t="s">
        <v>59</v>
      </c>
      <c r="K49" s="2">
        <f t="shared" si="18"/>
        <v>1</v>
      </c>
      <c r="L49" s="8"/>
      <c r="M49" s="8"/>
      <c r="N49" s="2" t="s">
        <v>2</v>
      </c>
      <c r="O49" s="3">
        <f>$C$5</f>
        <v>0.3263888888888889</v>
      </c>
      <c r="P49" s="3">
        <f>$D$5</f>
        <v>0.3263888888888889</v>
      </c>
      <c r="Q49" s="3">
        <f>$E$5</f>
        <v>0.3263888888888889</v>
      </c>
      <c r="R49" s="3">
        <f>$F$5</f>
        <v>0.3263888888888889</v>
      </c>
      <c r="S49" s="3">
        <f>$G$5</f>
        <v>0.3263888888888889</v>
      </c>
      <c r="T49" s="47"/>
      <c r="U49" s="2" t="s">
        <v>276</v>
      </c>
      <c r="V49" s="2" t="s">
        <v>273</v>
      </c>
      <c r="W49" s="2">
        <f t="shared" si="19"/>
        <v>1</v>
      </c>
      <c r="X49" s="8"/>
    </row>
    <row r="50" spans="1:24" x14ac:dyDescent="0.25">
      <c r="A50" s="8"/>
      <c r="B50" s="2" t="s">
        <v>3</v>
      </c>
      <c r="C50" s="3">
        <f>$C$6</f>
        <v>0.63541666666666663</v>
      </c>
      <c r="D50" s="3">
        <f>$D$6</f>
        <v>0.63541666666666663</v>
      </c>
      <c r="E50" s="3">
        <f>$E$6</f>
        <v>0.63541666666666663</v>
      </c>
      <c r="F50" s="3">
        <f>$F$6</f>
        <v>0.63541666666666663</v>
      </c>
      <c r="G50" s="3">
        <f>$G$6</f>
        <v>0.53125</v>
      </c>
      <c r="H50" s="51"/>
      <c r="I50" s="2" t="s">
        <v>58</v>
      </c>
      <c r="J50" s="2" t="s">
        <v>59</v>
      </c>
      <c r="K50" s="2">
        <f t="shared" si="18"/>
        <v>1</v>
      </c>
      <c r="L50" s="8"/>
      <c r="M50" s="8"/>
      <c r="N50" s="2" t="s">
        <v>3</v>
      </c>
      <c r="O50" s="3">
        <f>$C$6</f>
        <v>0.63541666666666663</v>
      </c>
      <c r="P50" s="3">
        <f>$D$6</f>
        <v>0.63541666666666663</v>
      </c>
      <c r="Q50" s="3">
        <f>$E$6</f>
        <v>0.63541666666666663</v>
      </c>
      <c r="R50" s="3">
        <f>$F$6</f>
        <v>0.63541666666666663</v>
      </c>
      <c r="S50" s="3">
        <f>$G$6</f>
        <v>0.53125</v>
      </c>
      <c r="T50" s="47"/>
      <c r="U50" s="2" t="s">
        <v>46</v>
      </c>
      <c r="V50" s="2" t="s">
        <v>274</v>
      </c>
      <c r="W50" s="2">
        <f t="shared" si="19"/>
        <v>1</v>
      </c>
      <c r="X50" s="8"/>
    </row>
    <row r="51" spans="1:24" x14ac:dyDescent="0.25">
      <c r="A51" s="8"/>
      <c r="B51" s="2" t="s">
        <v>4</v>
      </c>
      <c r="C51" s="3">
        <v>0.66597222222222219</v>
      </c>
      <c r="D51" s="3">
        <v>0.66597222222222219</v>
      </c>
      <c r="E51" s="3">
        <v>0.66597222222222219</v>
      </c>
      <c r="F51" s="3">
        <v>0.66597222222222219</v>
      </c>
      <c r="G51" s="3">
        <f>F51-"02:30"</f>
        <v>0.56180555555555556</v>
      </c>
      <c r="H51" s="52"/>
      <c r="I51" s="2" t="s">
        <v>58</v>
      </c>
      <c r="J51" s="2" t="s">
        <v>62</v>
      </c>
      <c r="K51" s="2">
        <f t="shared" si="18"/>
        <v>1</v>
      </c>
      <c r="L51" s="8"/>
      <c r="M51" s="8"/>
      <c r="N51" s="2" t="s">
        <v>4</v>
      </c>
      <c r="O51" s="3">
        <v>0.6694444444444444</v>
      </c>
      <c r="P51" s="3">
        <v>0.6694444444444444</v>
      </c>
      <c r="Q51" s="3">
        <v>0.6694444444444444</v>
      </c>
      <c r="R51" s="3">
        <v>0.6694444444444444</v>
      </c>
      <c r="S51" s="3">
        <f>R51-"02:30"</f>
        <v>0.56527777777777777</v>
      </c>
      <c r="T51" s="48"/>
      <c r="U51" s="2" t="s">
        <v>222</v>
      </c>
      <c r="V51" s="2"/>
      <c r="W51" s="2" t="str">
        <f t="shared" si="19"/>
        <v/>
      </c>
      <c r="X51" s="8"/>
    </row>
    <row r="52" spans="1:24" x14ac:dyDescent="0.25">
      <c r="A52" s="8"/>
      <c r="B52" s="2" t="s">
        <v>0</v>
      </c>
      <c r="C52" s="2">
        <f>18.55*2</f>
        <v>37.1</v>
      </c>
      <c r="D52" s="2">
        <f t="shared" ref="D52:G52" si="20">18.55*2</f>
        <v>37.1</v>
      </c>
      <c r="E52" s="2">
        <f t="shared" si="20"/>
        <v>37.1</v>
      </c>
      <c r="F52" s="2">
        <f t="shared" si="20"/>
        <v>37.1</v>
      </c>
      <c r="G52" s="2">
        <f t="shared" si="20"/>
        <v>37.1</v>
      </c>
      <c r="H52" s="2">
        <f>SUM(C52:G52)</f>
        <v>185.5</v>
      </c>
      <c r="I52" s="2" t="s">
        <v>213</v>
      </c>
      <c r="J52" s="2" t="s">
        <v>163</v>
      </c>
      <c r="K52" s="2">
        <f t="shared" si="18"/>
        <v>1</v>
      </c>
      <c r="L52" s="8"/>
      <c r="M52" s="8"/>
      <c r="N52" s="2" t="s">
        <v>0</v>
      </c>
      <c r="O52" s="2">
        <f>35.3</f>
        <v>35.299999999999997</v>
      </c>
      <c r="P52" s="2">
        <f t="shared" ref="P52:S52" si="21">35.3</f>
        <v>35.299999999999997</v>
      </c>
      <c r="Q52" s="2">
        <f t="shared" si="21"/>
        <v>35.299999999999997</v>
      </c>
      <c r="R52" s="2">
        <f t="shared" si="21"/>
        <v>35.299999999999997</v>
      </c>
      <c r="S52" s="2">
        <f t="shared" si="21"/>
        <v>35.299999999999997</v>
      </c>
      <c r="T52" s="2">
        <f>SUM(O52:S52)</f>
        <v>176.5</v>
      </c>
      <c r="U52" s="2" t="s">
        <v>222</v>
      </c>
      <c r="V52" s="2"/>
      <c r="W52" s="2" t="str">
        <f t="shared" si="19"/>
        <v/>
      </c>
      <c r="X52" s="8"/>
    </row>
    <row r="53" spans="1:24" x14ac:dyDescent="0.25">
      <c r="A53" s="8"/>
      <c r="B53" s="2" t="s">
        <v>11</v>
      </c>
      <c r="C53" s="13">
        <f t="shared" ref="C53:G53" si="22">(C49-C48+C51-C50)*1440</f>
        <v>84.000000000000028</v>
      </c>
      <c r="D53" s="13">
        <f t="shared" si="22"/>
        <v>84.000000000000028</v>
      </c>
      <c r="E53" s="13">
        <f t="shared" si="22"/>
        <v>84.000000000000028</v>
      </c>
      <c r="F53" s="13">
        <f t="shared" si="22"/>
        <v>84.000000000000028</v>
      </c>
      <c r="G53" s="13">
        <f t="shared" si="22"/>
        <v>84.000000000000028</v>
      </c>
      <c r="H53" s="2">
        <f>SUM(C53:G53)</f>
        <v>420.00000000000011</v>
      </c>
      <c r="I53" s="2" t="s">
        <v>213</v>
      </c>
      <c r="J53" s="2" t="s">
        <v>230</v>
      </c>
      <c r="K53" s="2">
        <f t="shared" si="18"/>
        <v>1</v>
      </c>
      <c r="L53" s="8"/>
      <c r="M53" s="8"/>
      <c r="N53" s="2" t="s">
        <v>11</v>
      </c>
      <c r="O53" s="13">
        <f t="shared" ref="O53:S53" si="23">(O49-O48+O51-O50)*1440</f>
        <v>95.999999999999972</v>
      </c>
      <c r="P53" s="13">
        <f t="shared" si="23"/>
        <v>95.999999999999972</v>
      </c>
      <c r="Q53" s="13">
        <f t="shared" si="23"/>
        <v>95.999999999999972</v>
      </c>
      <c r="R53" s="13">
        <f t="shared" si="23"/>
        <v>95.999999999999972</v>
      </c>
      <c r="S53" s="13">
        <f t="shared" si="23"/>
        <v>95.999999999999972</v>
      </c>
      <c r="T53" s="2">
        <f>SUM(O53:S53)</f>
        <v>479.99999999999989</v>
      </c>
      <c r="U53" s="2" t="s">
        <v>222</v>
      </c>
      <c r="V53" s="2"/>
      <c r="W53" s="2" t="str">
        <f t="shared" si="19"/>
        <v/>
      </c>
      <c r="X53" s="8"/>
    </row>
    <row r="54" spans="1:24" x14ac:dyDescent="0.25">
      <c r="A54" s="8"/>
      <c r="B54" s="8"/>
      <c r="C54" s="8"/>
      <c r="D54" s="8"/>
      <c r="E54" s="8"/>
      <c r="F54" s="8"/>
      <c r="G54" s="8"/>
      <c r="H54" s="8"/>
      <c r="I54" s="2" t="s">
        <v>34</v>
      </c>
      <c r="J54" s="2" t="s">
        <v>139</v>
      </c>
      <c r="K54" s="2">
        <f t="shared" si="18"/>
        <v>1</v>
      </c>
      <c r="L54" s="8"/>
      <c r="M54" s="8"/>
      <c r="N54" s="8"/>
      <c r="O54" s="8"/>
      <c r="P54" s="8"/>
      <c r="Q54" s="8"/>
      <c r="R54" s="8"/>
      <c r="S54" s="8"/>
      <c r="T54" s="8"/>
      <c r="U54" s="2" t="s">
        <v>222</v>
      </c>
      <c r="V54" s="2"/>
      <c r="W54" s="2" t="str">
        <f t="shared" si="19"/>
        <v/>
      </c>
      <c r="X54" s="8"/>
    </row>
    <row r="55" spans="1:24" x14ac:dyDescent="0.25">
      <c r="A55" s="8"/>
      <c r="B55" s="8"/>
      <c r="C55" s="8"/>
      <c r="D55" s="8"/>
      <c r="E55" s="8"/>
      <c r="F55" s="8"/>
      <c r="G55" s="8"/>
      <c r="H55" s="8"/>
      <c r="I55" s="2" t="s">
        <v>222</v>
      </c>
      <c r="J55" s="2"/>
      <c r="K55" s="2" t="str">
        <f t="shared" si="18"/>
        <v/>
      </c>
      <c r="L55" s="8"/>
      <c r="M55" s="8"/>
      <c r="N55" s="8"/>
      <c r="O55" s="8"/>
      <c r="P55" s="8"/>
      <c r="Q55" s="8"/>
      <c r="R55" s="8"/>
      <c r="S55" s="8"/>
      <c r="T55" s="8"/>
      <c r="U55" s="2" t="s">
        <v>222</v>
      </c>
      <c r="V55" s="2"/>
      <c r="W55" s="2" t="str">
        <f t="shared" si="19"/>
        <v/>
      </c>
      <c r="X55" s="8"/>
    </row>
    <row r="56" spans="1:24" x14ac:dyDescent="0.25">
      <c r="A56" s="8"/>
      <c r="B56" s="8"/>
      <c r="C56" s="8"/>
      <c r="D56" s="8"/>
      <c r="E56" s="8"/>
      <c r="F56" s="8"/>
      <c r="G56" s="8"/>
      <c r="H56" s="8"/>
      <c r="I56" s="6" t="s">
        <v>10</v>
      </c>
      <c r="J56" s="7"/>
      <c r="K56" s="2">
        <f>SUM(K48:K55)</f>
        <v>7</v>
      </c>
      <c r="L56" s="8"/>
      <c r="M56" s="8"/>
      <c r="N56" s="8"/>
      <c r="O56" s="8"/>
      <c r="P56" s="8"/>
      <c r="Q56" s="8"/>
      <c r="R56" s="8"/>
      <c r="S56" s="8"/>
      <c r="T56" s="8"/>
      <c r="U56" s="6" t="s">
        <v>10</v>
      </c>
      <c r="V56" s="7"/>
      <c r="W56" s="2">
        <f>SUM(W48:W55)</f>
        <v>3</v>
      </c>
      <c r="X56" s="8"/>
    </row>
    <row r="57" spans="1:24" x14ac:dyDescent="0.25">
      <c r="A57" s="8"/>
      <c r="B57" s="8"/>
      <c r="C57" s="8"/>
      <c r="D57" s="8"/>
      <c r="E57" s="8"/>
      <c r="F57" s="8"/>
      <c r="G57" s="8"/>
      <c r="H57" s="8"/>
      <c r="I57" s="8"/>
      <c r="J57" s="8"/>
      <c r="K57" s="8"/>
      <c r="L57" s="8"/>
      <c r="M57" s="8"/>
      <c r="N57" s="8"/>
      <c r="O57" s="8"/>
      <c r="P57" s="8"/>
      <c r="Q57" s="8"/>
      <c r="R57" s="8"/>
      <c r="S57" s="8"/>
      <c r="T57" s="8"/>
      <c r="U57" s="8"/>
      <c r="V57" s="8"/>
      <c r="W57" s="8"/>
      <c r="X57" s="8"/>
    </row>
    <row r="58" spans="1:24" x14ac:dyDescent="0.25">
      <c r="A58" s="8"/>
      <c r="B58" s="2" t="s">
        <v>28</v>
      </c>
      <c r="C58" s="44">
        <v>5</v>
      </c>
      <c r="D58" s="44"/>
      <c r="E58" s="44"/>
      <c r="F58" s="44"/>
      <c r="G58" s="44"/>
      <c r="H58" s="2"/>
      <c r="I58" s="30" t="s">
        <v>17</v>
      </c>
      <c r="J58" s="32"/>
      <c r="K58" s="31"/>
      <c r="L58" s="8"/>
      <c r="M58" s="8"/>
      <c r="N58" s="2" t="s">
        <v>28</v>
      </c>
      <c r="O58" s="44">
        <v>12</v>
      </c>
      <c r="P58" s="44"/>
      <c r="Q58" s="44"/>
      <c r="R58" s="44"/>
      <c r="S58" s="44"/>
      <c r="T58" s="2"/>
      <c r="U58" s="30" t="s">
        <v>17</v>
      </c>
      <c r="V58" s="32"/>
      <c r="W58" s="31"/>
      <c r="X58" s="8"/>
    </row>
    <row r="59" spans="1:24" ht="15.75" x14ac:dyDescent="0.25">
      <c r="A59" s="8"/>
      <c r="B59" s="2" t="s">
        <v>15</v>
      </c>
      <c r="C59" s="4" t="s">
        <v>5</v>
      </c>
      <c r="D59" s="4" t="s">
        <v>6</v>
      </c>
      <c r="E59" s="4" t="s">
        <v>7</v>
      </c>
      <c r="F59" s="4" t="s">
        <v>8</v>
      </c>
      <c r="G59" s="4" t="s">
        <v>9</v>
      </c>
      <c r="H59" s="4" t="s">
        <v>10</v>
      </c>
      <c r="I59" s="4" t="s">
        <v>12</v>
      </c>
      <c r="J59" s="4" t="s">
        <v>13</v>
      </c>
      <c r="K59" s="4" t="s">
        <v>14</v>
      </c>
      <c r="L59" s="8"/>
      <c r="M59" s="8"/>
      <c r="N59" s="2" t="s">
        <v>15</v>
      </c>
      <c r="O59" s="4" t="s">
        <v>5</v>
      </c>
      <c r="P59" s="4" t="s">
        <v>6</v>
      </c>
      <c r="Q59" s="4" t="s">
        <v>7</v>
      </c>
      <c r="R59" s="4" t="s">
        <v>8</v>
      </c>
      <c r="S59" s="4" t="s">
        <v>9</v>
      </c>
      <c r="T59" s="4" t="s">
        <v>10</v>
      </c>
      <c r="U59" s="4" t="s">
        <v>12</v>
      </c>
      <c r="V59" s="4" t="s">
        <v>13</v>
      </c>
      <c r="W59" s="4" t="s">
        <v>14</v>
      </c>
      <c r="X59" s="8"/>
    </row>
    <row r="60" spans="1:24" x14ac:dyDescent="0.25">
      <c r="A60" s="8"/>
      <c r="B60" s="2" t="s">
        <v>1</v>
      </c>
      <c r="C60" s="3">
        <v>0.30833333333333335</v>
      </c>
      <c r="D60" s="3">
        <v>0.30833333333333335</v>
      </c>
      <c r="E60" s="3">
        <v>0.30833333333333335</v>
      </c>
      <c r="F60" s="3">
        <v>0.30833333333333335</v>
      </c>
      <c r="G60" s="3">
        <v>0.30833333333333335</v>
      </c>
      <c r="H60" s="46"/>
      <c r="I60" s="2" t="s">
        <v>34</v>
      </c>
      <c r="J60" s="2" t="s">
        <v>147</v>
      </c>
      <c r="K60" s="2">
        <f t="shared" ref="K60:K67" si="24">IF(J60&lt;&gt;"",1,"")</f>
        <v>1</v>
      </c>
      <c r="L60" s="8"/>
      <c r="M60" s="8"/>
      <c r="N60" s="2" t="s">
        <v>1</v>
      </c>
      <c r="O60" s="3">
        <v>0.27152777777777776</v>
      </c>
      <c r="P60" s="3">
        <v>0.27152777777777776</v>
      </c>
      <c r="Q60" s="3">
        <v>0.27152777777777776</v>
      </c>
      <c r="R60" s="3">
        <v>0.27152777777777776</v>
      </c>
      <c r="S60" s="3">
        <v>0.27152777777777776</v>
      </c>
      <c r="T60" s="50" t="s">
        <v>401</v>
      </c>
      <c r="U60" s="2" t="s">
        <v>34</v>
      </c>
      <c r="V60" s="2" t="s">
        <v>279</v>
      </c>
      <c r="W60" s="2">
        <f t="shared" ref="W60:W67" si="25">IF(V60&lt;&gt;"",1,"")</f>
        <v>1</v>
      </c>
      <c r="X60" s="8"/>
    </row>
    <row r="61" spans="1:24" x14ac:dyDescent="0.25">
      <c r="A61" s="8"/>
      <c r="B61" s="2" t="s">
        <v>2</v>
      </c>
      <c r="C61" s="3">
        <f>$C$5</f>
        <v>0.3263888888888889</v>
      </c>
      <c r="D61" s="3">
        <f>$D$5</f>
        <v>0.3263888888888889</v>
      </c>
      <c r="E61" s="3">
        <f>$E$5</f>
        <v>0.3263888888888889</v>
      </c>
      <c r="F61" s="3">
        <f>$F$5</f>
        <v>0.3263888888888889</v>
      </c>
      <c r="G61" s="3">
        <f>$G$5</f>
        <v>0.3263888888888889</v>
      </c>
      <c r="H61" s="47"/>
      <c r="I61" s="2" t="s">
        <v>34</v>
      </c>
      <c r="J61" s="2" t="s">
        <v>239</v>
      </c>
      <c r="K61" s="2">
        <f t="shared" si="24"/>
        <v>1</v>
      </c>
      <c r="L61" s="8"/>
      <c r="M61" s="8"/>
      <c r="N61" s="2" t="s">
        <v>2</v>
      </c>
      <c r="O61" s="3">
        <f>$C$5</f>
        <v>0.3263888888888889</v>
      </c>
      <c r="P61" s="3">
        <f>$D$5</f>
        <v>0.3263888888888889</v>
      </c>
      <c r="Q61" s="3">
        <f>$E$5</f>
        <v>0.3263888888888889</v>
      </c>
      <c r="R61" s="3">
        <f>$F$5</f>
        <v>0.3263888888888889</v>
      </c>
      <c r="S61" s="3">
        <f>$G$5</f>
        <v>0.3263888888888889</v>
      </c>
      <c r="T61" s="51"/>
      <c r="U61" s="2" t="s">
        <v>34</v>
      </c>
      <c r="V61" s="2" t="s">
        <v>152</v>
      </c>
      <c r="W61" s="2">
        <f t="shared" si="25"/>
        <v>1</v>
      </c>
      <c r="X61" s="8"/>
    </row>
    <row r="62" spans="1:24" x14ac:dyDescent="0.25">
      <c r="A62" s="8"/>
      <c r="B62" s="2" t="s">
        <v>3</v>
      </c>
      <c r="C62" s="3">
        <f>$C$6</f>
        <v>0.63541666666666663</v>
      </c>
      <c r="D62" s="3">
        <f>$D$6</f>
        <v>0.63541666666666663</v>
      </c>
      <c r="E62" s="3">
        <f>$E$6</f>
        <v>0.63541666666666663</v>
      </c>
      <c r="F62" s="3">
        <f>$F$6</f>
        <v>0.63541666666666663</v>
      </c>
      <c r="G62" s="3">
        <f>$G$6</f>
        <v>0.53125</v>
      </c>
      <c r="H62" s="47"/>
      <c r="I62" s="2" t="s">
        <v>34</v>
      </c>
      <c r="J62" s="2" t="s">
        <v>240</v>
      </c>
      <c r="K62" s="2">
        <f t="shared" si="24"/>
        <v>1</v>
      </c>
      <c r="L62" s="8"/>
      <c r="M62" s="8"/>
      <c r="N62" s="2" t="s">
        <v>3</v>
      </c>
      <c r="O62" s="3">
        <f>$C$6</f>
        <v>0.63541666666666663</v>
      </c>
      <c r="P62" s="3">
        <f>$D$6</f>
        <v>0.63541666666666663</v>
      </c>
      <c r="Q62" s="3">
        <f>$E$6</f>
        <v>0.63541666666666663</v>
      </c>
      <c r="R62" s="3">
        <f>$F$6</f>
        <v>0.63541666666666663</v>
      </c>
      <c r="S62" s="3">
        <f>$G$6</f>
        <v>0.53125</v>
      </c>
      <c r="T62" s="51"/>
      <c r="U62" s="2" t="s">
        <v>277</v>
      </c>
      <c r="V62" s="2" t="s">
        <v>272</v>
      </c>
      <c r="W62" s="2">
        <f t="shared" si="25"/>
        <v>1</v>
      </c>
      <c r="X62" s="8"/>
    </row>
    <row r="63" spans="1:24" x14ac:dyDescent="0.25">
      <c r="A63" s="8"/>
      <c r="B63" s="2" t="s">
        <v>4</v>
      </c>
      <c r="C63" s="3">
        <v>0.65486111111111112</v>
      </c>
      <c r="D63" s="3">
        <v>0.65486111111111112</v>
      </c>
      <c r="E63" s="3">
        <v>0.65486111111111112</v>
      </c>
      <c r="F63" s="3">
        <v>0.65486111111111112</v>
      </c>
      <c r="G63" s="3">
        <f>F63-"02:30"</f>
        <v>0.55069444444444449</v>
      </c>
      <c r="H63" s="48"/>
      <c r="I63" s="2" t="s">
        <v>34</v>
      </c>
      <c r="J63" s="2" t="s">
        <v>144</v>
      </c>
      <c r="K63" s="2">
        <f t="shared" si="24"/>
        <v>1</v>
      </c>
      <c r="L63" s="8"/>
      <c r="M63" s="8"/>
      <c r="N63" s="2" t="s">
        <v>4</v>
      </c>
      <c r="O63" s="3">
        <v>0.6875</v>
      </c>
      <c r="P63" s="3">
        <v>0.6875</v>
      </c>
      <c r="Q63" s="3">
        <v>0.6875</v>
      </c>
      <c r="R63" s="3">
        <v>0.6875</v>
      </c>
      <c r="S63" s="3">
        <f>R63-"02:30"</f>
        <v>0.58333333333333337</v>
      </c>
      <c r="T63" s="52"/>
      <c r="U63" s="2" t="s">
        <v>278</v>
      </c>
      <c r="V63" s="2" t="s">
        <v>280</v>
      </c>
      <c r="W63" s="2">
        <f t="shared" si="25"/>
        <v>1</v>
      </c>
      <c r="X63" s="8"/>
    </row>
    <row r="64" spans="1:24" x14ac:dyDescent="0.25">
      <c r="A64" s="8"/>
      <c r="B64" s="2" t="s">
        <v>0</v>
      </c>
      <c r="C64" s="2">
        <f>6.4*2</f>
        <v>12.8</v>
      </c>
      <c r="D64" s="2">
        <f t="shared" ref="D64:G64" si="26">6.4*2</f>
        <v>12.8</v>
      </c>
      <c r="E64" s="2">
        <f t="shared" si="26"/>
        <v>12.8</v>
      </c>
      <c r="F64" s="2">
        <f t="shared" si="26"/>
        <v>12.8</v>
      </c>
      <c r="G64" s="2">
        <f t="shared" si="26"/>
        <v>12.8</v>
      </c>
      <c r="H64" s="2">
        <f>SUM(C64:G64)</f>
        <v>64</v>
      </c>
      <c r="I64" s="2" t="s">
        <v>34</v>
      </c>
      <c r="J64" s="2" t="s">
        <v>196</v>
      </c>
      <c r="K64" s="2">
        <f t="shared" si="24"/>
        <v>1</v>
      </c>
      <c r="L64" s="8"/>
      <c r="M64" s="8"/>
      <c r="N64" s="2" t="s">
        <v>0</v>
      </c>
      <c r="O64" s="2">
        <f>65.6*2</f>
        <v>131.19999999999999</v>
      </c>
      <c r="P64" s="2">
        <f t="shared" ref="P64:S64" si="27">65.6*2</f>
        <v>131.19999999999999</v>
      </c>
      <c r="Q64" s="2">
        <f t="shared" si="27"/>
        <v>131.19999999999999</v>
      </c>
      <c r="R64" s="2">
        <f t="shared" si="27"/>
        <v>131.19999999999999</v>
      </c>
      <c r="S64" s="2">
        <f t="shared" si="27"/>
        <v>131.19999999999999</v>
      </c>
      <c r="T64" s="2">
        <f>SUM(O64:S64)</f>
        <v>656</v>
      </c>
      <c r="U64" s="2" t="s">
        <v>282</v>
      </c>
      <c r="V64" s="2" t="s">
        <v>281</v>
      </c>
      <c r="W64" s="2">
        <f t="shared" si="25"/>
        <v>1</v>
      </c>
      <c r="X64" s="8"/>
    </row>
    <row r="65" spans="1:24" x14ac:dyDescent="0.25">
      <c r="A65" s="8"/>
      <c r="B65" s="2" t="s">
        <v>11</v>
      </c>
      <c r="C65" s="13">
        <f t="shared" ref="C65:G65" si="28">(C61-C60+C63-C62)*1440</f>
        <v>53.999999999999972</v>
      </c>
      <c r="D65" s="13">
        <f t="shared" si="28"/>
        <v>53.999999999999972</v>
      </c>
      <c r="E65" s="13">
        <f t="shared" si="28"/>
        <v>53.999999999999972</v>
      </c>
      <c r="F65" s="13">
        <f t="shared" si="28"/>
        <v>53.999999999999972</v>
      </c>
      <c r="G65" s="13">
        <f t="shared" si="28"/>
        <v>54.000000000000128</v>
      </c>
      <c r="H65" s="2">
        <f>SUM(C65:G65)</f>
        <v>270</v>
      </c>
      <c r="I65" s="2" t="s">
        <v>222</v>
      </c>
      <c r="J65" s="2"/>
      <c r="K65" s="2" t="str">
        <f t="shared" si="24"/>
        <v/>
      </c>
      <c r="L65" s="8"/>
      <c r="M65" s="8"/>
      <c r="N65" s="2" t="s">
        <v>11</v>
      </c>
      <c r="O65" s="13">
        <f t="shared" ref="O65:S65" si="29">(O61-O60+O63-O62)*1440</f>
        <v>154.00000000000009</v>
      </c>
      <c r="P65" s="13">
        <f t="shared" si="29"/>
        <v>154.00000000000009</v>
      </c>
      <c r="Q65" s="13">
        <f t="shared" si="29"/>
        <v>154.00000000000009</v>
      </c>
      <c r="R65" s="13">
        <f t="shared" si="29"/>
        <v>154.00000000000009</v>
      </c>
      <c r="S65" s="13">
        <f t="shared" si="29"/>
        <v>154.00000000000009</v>
      </c>
      <c r="T65" s="2">
        <f>SUM(O65:S65)</f>
        <v>770.00000000000045</v>
      </c>
      <c r="U65" s="2" t="s">
        <v>222</v>
      </c>
      <c r="V65" s="2"/>
      <c r="W65" s="2" t="str">
        <f t="shared" si="25"/>
        <v/>
      </c>
      <c r="X65" s="8"/>
    </row>
    <row r="66" spans="1:24" x14ac:dyDescent="0.25">
      <c r="A66" s="8"/>
      <c r="B66" s="8"/>
      <c r="C66" s="8"/>
      <c r="D66" s="8"/>
      <c r="E66" s="8"/>
      <c r="F66" s="8"/>
      <c r="G66" s="8"/>
      <c r="H66" s="8"/>
      <c r="I66" s="2" t="s">
        <v>222</v>
      </c>
      <c r="J66" s="2"/>
      <c r="K66" s="2" t="str">
        <f t="shared" si="24"/>
        <v/>
      </c>
      <c r="L66" s="8"/>
      <c r="M66" s="8"/>
      <c r="N66" s="8"/>
      <c r="O66" s="8"/>
      <c r="P66" s="8"/>
      <c r="Q66" s="8"/>
      <c r="R66" s="8"/>
      <c r="S66" s="8"/>
      <c r="T66" s="8"/>
      <c r="U66" s="2" t="s">
        <v>222</v>
      </c>
      <c r="V66" s="2"/>
      <c r="W66" s="2" t="str">
        <f t="shared" si="25"/>
        <v/>
      </c>
      <c r="X66" s="8"/>
    </row>
    <row r="67" spans="1:24" x14ac:dyDescent="0.25">
      <c r="A67" s="8"/>
      <c r="B67" s="8"/>
      <c r="C67" s="8"/>
      <c r="D67" s="8"/>
      <c r="E67" s="8"/>
      <c r="F67" s="8"/>
      <c r="G67" s="8"/>
      <c r="H67" s="8"/>
      <c r="I67" s="2" t="s">
        <v>222</v>
      </c>
      <c r="J67" s="2"/>
      <c r="K67" s="2" t="str">
        <f t="shared" si="24"/>
        <v/>
      </c>
      <c r="L67" s="8"/>
      <c r="M67" s="8"/>
      <c r="N67" s="8"/>
      <c r="O67" s="8"/>
      <c r="P67" s="8"/>
      <c r="Q67" s="8"/>
      <c r="R67" s="8"/>
      <c r="S67" s="8"/>
      <c r="T67" s="8"/>
      <c r="U67" s="2" t="s">
        <v>222</v>
      </c>
      <c r="V67" s="2"/>
      <c r="W67" s="2" t="str">
        <f t="shared" si="25"/>
        <v/>
      </c>
      <c r="X67" s="8"/>
    </row>
    <row r="68" spans="1:24" x14ac:dyDescent="0.25">
      <c r="A68" s="8"/>
      <c r="B68" s="8"/>
      <c r="C68" s="8"/>
      <c r="D68" s="8"/>
      <c r="E68" s="8"/>
      <c r="F68" s="8"/>
      <c r="G68" s="8"/>
      <c r="H68" s="8"/>
      <c r="I68" s="6" t="s">
        <v>10</v>
      </c>
      <c r="J68" s="7"/>
      <c r="K68" s="2">
        <f>SUM(K60:K67)</f>
        <v>5</v>
      </c>
      <c r="L68" s="8"/>
      <c r="M68" s="8"/>
      <c r="N68" s="8"/>
      <c r="O68" s="8"/>
      <c r="P68" s="8"/>
      <c r="Q68" s="8"/>
      <c r="R68" s="8"/>
      <c r="S68" s="8"/>
      <c r="T68" s="8"/>
      <c r="U68" s="6" t="s">
        <v>10</v>
      </c>
      <c r="V68" s="7"/>
      <c r="W68" s="2">
        <f>SUM(W60:W67)</f>
        <v>5</v>
      </c>
      <c r="X68" s="8"/>
    </row>
    <row r="69" spans="1:24" x14ac:dyDescent="0.25">
      <c r="A69" s="8"/>
      <c r="B69" s="8"/>
      <c r="C69" s="8"/>
      <c r="D69" s="8"/>
      <c r="E69" s="8"/>
      <c r="F69" s="8"/>
      <c r="G69" s="8"/>
      <c r="H69" s="8"/>
      <c r="I69" s="8"/>
      <c r="J69" s="8"/>
      <c r="K69" s="8"/>
      <c r="L69" s="8"/>
      <c r="M69" s="8"/>
      <c r="N69" s="8"/>
      <c r="O69" s="8"/>
      <c r="P69" s="8"/>
      <c r="Q69" s="8"/>
      <c r="R69" s="8"/>
      <c r="S69" s="8"/>
      <c r="T69" s="8"/>
      <c r="U69" s="8"/>
      <c r="V69" s="8"/>
      <c r="W69" s="8"/>
      <c r="X69" s="8"/>
    </row>
    <row r="70" spans="1:24" x14ac:dyDescent="0.25">
      <c r="A70" s="8"/>
      <c r="B70" s="2" t="s">
        <v>28</v>
      </c>
      <c r="C70" s="44">
        <v>6</v>
      </c>
      <c r="D70" s="44"/>
      <c r="E70" s="44"/>
      <c r="F70" s="44"/>
      <c r="G70" s="44"/>
      <c r="H70" s="2"/>
      <c r="I70" s="30" t="s">
        <v>17</v>
      </c>
      <c r="J70" s="32"/>
      <c r="K70" s="31"/>
      <c r="L70" s="8"/>
      <c r="M70" s="8"/>
      <c r="N70" s="2" t="s">
        <v>28</v>
      </c>
      <c r="O70" s="44">
        <v>13</v>
      </c>
      <c r="P70" s="44"/>
      <c r="Q70" s="44"/>
      <c r="R70" s="44"/>
      <c r="S70" s="44"/>
      <c r="T70" s="2"/>
      <c r="U70" s="30" t="s">
        <v>17</v>
      </c>
      <c r="V70" s="32"/>
      <c r="W70" s="31"/>
      <c r="X70" s="8"/>
    </row>
    <row r="71" spans="1:24" ht="15.75" x14ac:dyDescent="0.25">
      <c r="A71" s="8"/>
      <c r="B71" s="2" t="s">
        <v>15</v>
      </c>
      <c r="C71" s="4" t="s">
        <v>5</v>
      </c>
      <c r="D71" s="4" t="s">
        <v>6</v>
      </c>
      <c r="E71" s="4" t="s">
        <v>7</v>
      </c>
      <c r="F71" s="4" t="s">
        <v>8</v>
      </c>
      <c r="G71" s="4" t="s">
        <v>9</v>
      </c>
      <c r="H71" s="4" t="s">
        <v>10</v>
      </c>
      <c r="I71" s="4" t="s">
        <v>12</v>
      </c>
      <c r="J71" s="4" t="s">
        <v>13</v>
      </c>
      <c r="K71" s="4" t="s">
        <v>14</v>
      </c>
      <c r="L71" s="8"/>
      <c r="M71" s="8"/>
      <c r="N71" s="2" t="s">
        <v>15</v>
      </c>
      <c r="O71" s="4" t="s">
        <v>5</v>
      </c>
      <c r="P71" s="4" t="s">
        <v>6</v>
      </c>
      <c r="Q71" s="4" t="s">
        <v>7</v>
      </c>
      <c r="R71" s="4" t="s">
        <v>8</v>
      </c>
      <c r="S71" s="4" t="s">
        <v>9</v>
      </c>
      <c r="T71" s="4" t="s">
        <v>10</v>
      </c>
      <c r="U71" s="4" t="s">
        <v>12</v>
      </c>
      <c r="V71" s="4" t="s">
        <v>13</v>
      </c>
      <c r="W71" s="4" t="s">
        <v>14</v>
      </c>
      <c r="X71" s="8"/>
    </row>
    <row r="72" spans="1:24" x14ac:dyDescent="0.25">
      <c r="A72" s="8"/>
      <c r="B72" s="2" t="s">
        <v>1</v>
      </c>
      <c r="C72" s="3">
        <v>0.31805555555555554</v>
      </c>
      <c r="D72" s="3">
        <v>0.31805555555555554</v>
      </c>
      <c r="E72" s="3">
        <v>0.31805555555555554</v>
      </c>
      <c r="F72" s="3">
        <v>0.31805555555555554</v>
      </c>
      <c r="G72" s="3">
        <v>0.31805555555555554</v>
      </c>
      <c r="H72" s="50" t="s">
        <v>401</v>
      </c>
      <c r="I72" s="2" t="s">
        <v>34</v>
      </c>
      <c r="J72" s="2" t="s">
        <v>240</v>
      </c>
      <c r="K72" s="2">
        <f t="shared" ref="K72:K79" si="30">IF(J72&lt;&gt;"",1,"")</f>
        <v>1</v>
      </c>
      <c r="L72" s="8"/>
      <c r="M72" s="8"/>
      <c r="N72" s="2" t="s">
        <v>1</v>
      </c>
      <c r="O72" s="3">
        <v>0.28472222222222221</v>
      </c>
      <c r="P72" s="3">
        <v>0.28472222222222221</v>
      </c>
      <c r="Q72" s="3">
        <v>0.28472222222222221</v>
      </c>
      <c r="R72" s="3">
        <v>0.28472222222222221</v>
      </c>
      <c r="S72" s="3">
        <v>0.28472222222222221</v>
      </c>
      <c r="T72" s="50" t="s">
        <v>401</v>
      </c>
      <c r="U72" s="2" t="s">
        <v>157</v>
      </c>
      <c r="V72" s="2" t="s">
        <v>163</v>
      </c>
      <c r="W72" s="2">
        <f t="shared" ref="W72:W79" si="31">IF(V72&lt;&gt;"",1,"")</f>
        <v>1</v>
      </c>
      <c r="X72" s="8"/>
    </row>
    <row r="73" spans="1:24" x14ac:dyDescent="0.25">
      <c r="A73" s="8"/>
      <c r="B73" s="2" t="s">
        <v>2</v>
      </c>
      <c r="C73" s="3">
        <f>$C$5</f>
        <v>0.3263888888888889</v>
      </c>
      <c r="D73" s="3">
        <f>$D$5</f>
        <v>0.3263888888888889</v>
      </c>
      <c r="E73" s="3">
        <f>$E$5</f>
        <v>0.3263888888888889</v>
      </c>
      <c r="F73" s="3">
        <f>$F$5</f>
        <v>0.3263888888888889</v>
      </c>
      <c r="G73" s="3">
        <f>$G$5</f>
        <v>0.3263888888888889</v>
      </c>
      <c r="H73" s="51"/>
      <c r="I73" s="2" t="s">
        <v>34</v>
      </c>
      <c r="J73" s="2" t="s">
        <v>196</v>
      </c>
      <c r="K73" s="2">
        <f t="shared" si="30"/>
        <v>1</v>
      </c>
      <c r="L73" s="8"/>
      <c r="M73" s="8"/>
      <c r="N73" s="2" t="s">
        <v>2</v>
      </c>
      <c r="O73" s="3">
        <f>$C$5</f>
        <v>0.3263888888888889</v>
      </c>
      <c r="P73" s="3">
        <f>$D$5</f>
        <v>0.3263888888888889</v>
      </c>
      <c r="Q73" s="3">
        <f>$E$5</f>
        <v>0.3263888888888889</v>
      </c>
      <c r="R73" s="3">
        <f>$F$5</f>
        <v>0.3263888888888889</v>
      </c>
      <c r="S73" s="3">
        <f>$G$5</f>
        <v>0.3263888888888889</v>
      </c>
      <c r="T73" s="51"/>
      <c r="U73" s="2" t="s">
        <v>286</v>
      </c>
      <c r="V73" s="2" t="s">
        <v>272</v>
      </c>
      <c r="W73" s="2">
        <f t="shared" si="31"/>
        <v>1</v>
      </c>
      <c r="X73" s="8"/>
    </row>
    <row r="74" spans="1:24" x14ac:dyDescent="0.25">
      <c r="A74" s="8"/>
      <c r="B74" s="2" t="s">
        <v>3</v>
      </c>
      <c r="C74" s="3">
        <f>$C$6</f>
        <v>0.63541666666666663</v>
      </c>
      <c r="D74" s="3">
        <f>$D$6</f>
        <v>0.63541666666666663</v>
      </c>
      <c r="E74" s="3">
        <f>$E$6</f>
        <v>0.63541666666666663</v>
      </c>
      <c r="F74" s="3">
        <f>$F$6</f>
        <v>0.63541666666666663</v>
      </c>
      <c r="G74" s="3">
        <f>$G$6</f>
        <v>0.53125</v>
      </c>
      <c r="H74" s="51"/>
      <c r="I74" s="2" t="s">
        <v>34</v>
      </c>
      <c r="J74" s="2" t="s">
        <v>147</v>
      </c>
      <c r="K74" s="2">
        <f t="shared" si="30"/>
        <v>1</v>
      </c>
      <c r="L74" s="8"/>
      <c r="M74" s="8"/>
      <c r="N74" s="2" t="s">
        <v>3</v>
      </c>
      <c r="O74" s="3">
        <f>$C$6</f>
        <v>0.63541666666666663</v>
      </c>
      <c r="P74" s="3">
        <f>$D$6</f>
        <v>0.63541666666666663</v>
      </c>
      <c r="Q74" s="3">
        <f>$E$6</f>
        <v>0.63541666666666663</v>
      </c>
      <c r="R74" s="3">
        <f>$F$6</f>
        <v>0.63541666666666663</v>
      </c>
      <c r="S74" s="3">
        <f>$G$6</f>
        <v>0.53125</v>
      </c>
      <c r="T74" s="51"/>
      <c r="U74" s="2" t="s">
        <v>104</v>
      </c>
      <c r="V74" s="2" t="s">
        <v>283</v>
      </c>
      <c r="W74" s="2">
        <f t="shared" si="31"/>
        <v>1</v>
      </c>
      <c r="X74" s="8"/>
    </row>
    <row r="75" spans="1:24" x14ac:dyDescent="0.25">
      <c r="A75" s="8"/>
      <c r="B75" s="2" t="s">
        <v>4</v>
      </c>
      <c r="C75" s="3">
        <v>0.64513888888888893</v>
      </c>
      <c r="D75" s="3">
        <v>0.64513888888888893</v>
      </c>
      <c r="E75" s="3">
        <v>0.64513888888888893</v>
      </c>
      <c r="F75" s="3">
        <v>0.64513888888888893</v>
      </c>
      <c r="G75" s="3">
        <f>F75-"02:30"</f>
        <v>0.5409722222222223</v>
      </c>
      <c r="H75" s="52"/>
      <c r="I75" s="2" t="s">
        <v>34</v>
      </c>
      <c r="J75" s="2" t="s">
        <v>147</v>
      </c>
      <c r="K75" s="2">
        <f t="shared" si="30"/>
        <v>1</v>
      </c>
      <c r="L75" s="8"/>
      <c r="M75" s="8"/>
      <c r="N75" s="2" t="s">
        <v>4</v>
      </c>
      <c r="O75" s="3">
        <v>0.68125000000000002</v>
      </c>
      <c r="P75" s="3">
        <v>0.68125000000000002</v>
      </c>
      <c r="Q75" s="3">
        <v>0.68125000000000002</v>
      </c>
      <c r="R75" s="3">
        <v>0.68125000000000002</v>
      </c>
      <c r="S75" s="3">
        <f>R75-"02:30"</f>
        <v>0.57708333333333339</v>
      </c>
      <c r="T75" s="52"/>
      <c r="U75" s="2" t="s">
        <v>105</v>
      </c>
      <c r="V75" s="2" t="s">
        <v>272</v>
      </c>
      <c r="W75" s="2">
        <f t="shared" si="31"/>
        <v>1</v>
      </c>
      <c r="X75" s="8"/>
    </row>
    <row r="76" spans="1:24" x14ac:dyDescent="0.25">
      <c r="A76" s="8"/>
      <c r="B76" s="2" t="s">
        <v>0</v>
      </c>
      <c r="C76" s="2">
        <f>18.55*2</f>
        <v>37.1</v>
      </c>
      <c r="D76" s="2">
        <f t="shared" ref="D76:G76" si="32">18.55*2</f>
        <v>37.1</v>
      </c>
      <c r="E76" s="2">
        <f t="shared" si="32"/>
        <v>37.1</v>
      </c>
      <c r="F76" s="2">
        <f t="shared" si="32"/>
        <v>37.1</v>
      </c>
      <c r="G76" s="2">
        <f t="shared" si="32"/>
        <v>37.1</v>
      </c>
      <c r="H76" s="2">
        <f>SUM(C76:G76)</f>
        <v>185.5</v>
      </c>
      <c r="I76" s="2" t="s">
        <v>34</v>
      </c>
      <c r="J76" s="2" t="s">
        <v>241</v>
      </c>
      <c r="K76" s="2">
        <f t="shared" si="30"/>
        <v>1</v>
      </c>
      <c r="L76" s="8"/>
      <c r="M76" s="8"/>
      <c r="N76" s="2" t="s">
        <v>0</v>
      </c>
      <c r="O76" s="2">
        <f>29.7*2</f>
        <v>59.4</v>
      </c>
      <c r="P76" s="2">
        <f t="shared" ref="P76:S76" si="33">29.7*2</f>
        <v>59.4</v>
      </c>
      <c r="Q76" s="2">
        <f t="shared" si="33"/>
        <v>59.4</v>
      </c>
      <c r="R76" s="2">
        <f t="shared" si="33"/>
        <v>59.4</v>
      </c>
      <c r="S76" s="2">
        <f t="shared" si="33"/>
        <v>59.4</v>
      </c>
      <c r="T76" s="2">
        <f>SUM(O76:S76)</f>
        <v>297</v>
      </c>
      <c r="U76" s="2" t="s">
        <v>287</v>
      </c>
      <c r="V76" s="2" t="s">
        <v>284</v>
      </c>
      <c r="W76" s="2">
        <f t="shared" si="31"/>
        <v>1</v>
      </c>
      <c r="X76" s="8"/>
    </row>
    <row r="77" spans="1:24" x14ac:dyDescent="0.25">
      <c r="A77" s="8"/>
      <c r="B77" s="2" t="s">
        <v>11</v>
      </c>
      <c r="C77" s="13">
        <f t="shared" ref="C77:G77" si="34">(C73-C72+C75-C74)*1440</f>
        <v>26.000000000000068</v>
      </c>
      <c r="D77" s="13">
        <f t="shared" si="34"/>
        <v>26.000000000000068</v>
      </c>
      <c r="E77" s="13">
        <f t="shared" si="34"/>
        <v>26.000000000000068</v>
      </c>
      <c r="F77" s="13">
        <f t="shared" si="34"/>
        <v>26.000000000000068</v>
      </c>
      <c r="G77" s="13">
        <f t="shared" si="34"/>
        <v>26.000000000000227</v>
      </c>
      <c r="H77" s="2">
        <f>SUM(C77:G77)</f>
        <v>130.00000000000051</v>
      </c>
      <c r="I77" s="2" t="s">
        <v>34</v>
      </c>
      <c r="J77" s="2" t="s">
        <v>144</v>
      </c>
      <c r="K77" s="2">
        <f t="shared" si="30"/>
        <v>1</v>
      </c>
      <c r="L77" s="8"/>
      <c r="M77" s="8"/>
      <c r="N77" s="2" t="s">
        <v>11</v>
      </c>
      <c r="O77" s="13">
        <f t="shared" ref="O77:S77" si="35">(O73-O72+O75-O74)*1440</f>
        <v>126.00000000000003</v>
      </c>
      <c r="P77" s="13">
        <f t="shared" si="35"/>
        <v>126.00000000000003</v>
      </c>
      <c r="Q77" s="13">
        <f t="shared" si="35"/>
        <v>126.00000000000003</v>
      </c>
      <c r="R77" s="13">
        <f t="shared" si="35"/>
        <v>126.00000000000003</v>
      </c>
      <c r="S77" s="13">
        <f t="shared" si="35"/>
        <v>126.0000000000002</v>
      </c>
      <c r="T77" s="2">
        <f>SUM(O77:S77)</f>
        <v>630.00000000000034</v>
      </c>
      <c r="U77" s="2" t="s">
        <v>34</v>
      </c>
      <c r="V77" s="2" t="s">
        <v>285</v>
      </c>
      <c r="W77" s="2">
        <f t="shared" si="31"/>
        <v>1</v>
      </c>
      <c r="X77" s="8"/>
    </row>
    <row r="78" spans="1:24" x14ac:dyDescent="0.25">
      <c r="A78" s="8"/>
      <c r="B78" s="8"/>
      <c r="C78" s="8"/>
      <c r="D78" s="8"/>
      <c r="E78" s="8"/>
      <c r="F78" s="8"/>
      <c r="G78" s="8"/>
      <c r="H78" s="8"/>
      <c r="I78" s="2" t="s">
        <v>34</v>
      </c>
      <c r="J78" s="2" t="s">
        <v>144</v>
      </c>
      <c r="K78" s="2">
        <f t="shared" si="30"/>
        <v>1</v>
      </c>
      <c r="L78" s="8"/>
      <c r="M78" s="8"/>
      <c r="N78" s="8"/>
      <c r="O78" s="8"/>
      <c r="P78" s="8"/>
      <c r="Q78" s="8"/>
      <c r="R78" s="8"/>
      <c r="S78" s="8"/>
      <c r="T78" s="8"/>
      <c r="U78" s="2" t="s">
        <v>222</v>
      </c>
      <c r="V78" s="2"/>
      <c r="W78" s="2" t="str">
        <f t="shared" si="31"/>
        <v/>
      </c>
      <c r="X78" s="8"/>
    </row>
    <row r="79" spans="1:24" x14ac:dyDescent="0.25">
      <c r="A79" s="8"/>
      <c r="B79" s="8"/>
      <c r="C79" s="8"/>
      <c r="D79" s="8"/>
      <c r="E79" s="8"/>
      <c r="F79" s="8"/>
      <c r="G79" s="8"/>
      <c r="H79" s="8"/>
      <c r="I79" s="2" t="s">
        <v>222</v>
      </c>
      <c r="J79" s="2"/>
      <c r="K79" s="2" t="str">
        <f t="shared" si="30"/>
        <v/>
      </c>
      <c r="L79" s="8"/>
      <c r="M79" s="8"/>
      <c r="N79" s="8"/>
      <c r="O79" s="8"/>
      <c r="P79" s="8"/>
      <c r="Q79" s="8"/>
      <c r="R79" s="8"/>
      <c r="S79" s="8"/>
      <c r="T79" s="8"/>
      <c r="U79" s="2" t="s">
        <v>222</v>
      </c>
      <c r="V79" s="2"/>
      <c r="W79" s="2" t="str">
        <f t="shared" si="31"/>
        <v/>
      </c>
      <c r="X79" s="8"/>
    </row>
    <row r="80" spans="1:24" x14ac:dyDescent="0.25">
      <c r="A80" s="8"/>
      <c r="B80" s="8"/>
      <c r="C80" s="8"/>
      <c r="D80" s="8"/>
      <c r="E80" s="8"/>
      <c r="F80" s="8"/>
      <c r="G80" s="8"/>
      <c r="H80" s="8"/>
      <c r="I80" s="6" t="s">
        <v>10</v>
      </c>
      <c r="J80" s="7"/>
      <c r="K80" s="2">
        <f>SUM(K72:K79)</f>
        <v>7</v>
      </c>
      <c r="L80" s="8"/>
      <c r="M80" s="8"/>
      <c r="N80" s="8"/>
      <c r="O80" s="8"/>
      <c r="P80" s="8"/>
      <c r="Q80" s="8"/>
      <c r="R80" s="8"/>
      <c r="S80" s="8"/>
      <c r="T80" s="8"/>
      <c r="U80" s="6" t="s">
        <v>10</v>
      </c>
      <c r="V80" s="7"/>
      <c r="W80" s="2">
        <f>SUM(W72:W79)</f>
        <v>6</v>
      </c>
      <c r="X80" s="8"/>
    </row>
    <row r="81" spans="1:24" x14ac:dyDescent="0.25">
      <c r="A81" s="8"/>
      <c r="B81" s="8"/>
      <c r="C81" s="8"/>
      <c r="D81" s="8"/>
      <c r="E81" s="8"/>
      <c r="F81" s="8"/>
      <c r="G81" s="8"/>
      <c r="H81" s="8"/>
      <c r="I81" s="8"/>
      <c r="J81" s="8"/>
      <c r="K81" s="8"/>
      <c r="L81" s="8"/>
      <c r="M81" s="8"/>
      <c r="N81" s="8"/>
      <c r="O81" s="8"/>
      <c r="P81" s="8"/>
      <c r="Q81" s="8"/>
      <c r="R81" s="8"/>
      <c r="S81" s="8"/>
      <c r="T81" s="8"/>
      <c r="U81" s="8"/>
      <c r="V81" s="8"/>
      <c r="W81" s="8"/>
      <c r="X81" s="8"/>
    </row>
    <row r="82" spans="1:24" x14ac:dyDescent="0.25">
      <c r="A82" s="8"/>
      <c r="B82" s="2" t="s">
        <v>28</v>
      </c>
      <c r="C82" s="44">
        <v>7</v>
      </c>
      <c r="D82" s="44"/>
      <c r="E82" s="44"/>
      <c r="F82" s="44"/>
      <c r="G82" s="44"/>
      <c r="H82" s="2"/>
      <c r="I82" s="30" t="s">
        <v>17</v>
      </c>
      <c r="J82" s="32"/>
      <c r="K82" s="31"/>
      <c r="L82" s="8"/>
    </row>
    <row r="83" spans="1:24" ht="15.75" x14ac:dyDescent="0.25">
      <c r="A83" s="8"/>
      <c r="B83" s="2" t="s">
        <v>15</v>
      </c>
      <c r="C83" s="4" t="s">
        <v>5</v>
      </c>
      <c r="D83" s="4" t="s">
        <v>6</v>
      </c>
      <c r="E83" s="4" t="s">
        <v>7</v>
      </c>
      <c r="F83" s="4" t="s">
        <v>8</v>
      </c>
      <c r="G83" s="4" t="s">
        <v>9</v>
      </c>
      <c r="H83" s="4" t="s">
        <v>10</v>
      </c>
      <c r="I83" s="4" t="s">
        <v>12</v>
      </c>
      <c r="J83" s="4" t="s">
        <v>13</v>
      </c>
      <c r="K83" s="4" t="s">
        <v>14</v>
      </c>
      <c r="L83" s="8"/>
    </row>
    <row r="84" spans="1:24" x14ac:dyDescent="0.25">
      <c r="A84" s="8"/>
      <c r="B84" s="2" t="s">
        <v>1</v>
      </c>
      <c r="C84" s="3">
        <v>0.28749999999999998</v>
      </c>
      <c r="D84" s="3">
        <v>0.28749999999999998</v>
      </c>
      <c r="E84" s="3">
        <v>0.28749999999999998</v>
      </c>
      <c r="F84" s="3">
        <v>0.28749999999999998</v>
      </c>
      <c r="G84" s="3">
        <v>0.28749999999999998</v>
      </c>
      <c r="H84" s="50" t="s">
        <v>401</v>
      </c>
      <c r="I84" s="2" t="s">
        <v>242</v>
      </c>
      <c r="J84" s="2" t="s">
        <v>245</v>
      </c>
      <c r="K84" s="2">
        <f t="shared" ref="K84:K91" si="36">IF(J84&lt;&gt;"",1,"")</f>
        <v>1</v>
      </c>
      <c r="L84" s="8"/>
    </row>
    <row r="85" spans="1:24" x14ac:dyDescent="0.25">
      <c r="A85" s="8"/>
      <c r="B85" s="2" t="s">
        <v>2</v>
      </c>
      <c r="C85" s="3">
        <f>$C$5</f>
        <v>0.3263888888888889</v>
      </c>
      <c r="D85" s="3">
        <f>$D$5</f>
        <v>0.3263888888888889</v>
      </c>
      <c r="E85" s="3">
        <f>$E$5</f>
        <v>0.3263888888888889</v>
      </c>
      <c r="F85" s="3">
        <f>$F$5</f>
        <v>0.3263888888888889</v>
      </c>
      <c r="G85" s="3">
        <f>$G$5</f>
        <v>0.3263888888888889</v>
      </c>
      <c r="H85" s="51"/>
      <c r="I85" s="2" t="s">
        <v>243</v>
      </c>
      <c r="J85" s="2" t="s">
        <v>246</v>
      </c>
      <c r="K85" s="2">
        <f t="shared" si="36"/>
        <v>1</v>
      </c>
      <c r="L85" s="8"/>
    </row>
    <row r="86" spans="1:24" x14ac:dyDescent="0.25">
      <c r="A86" s="8"/>
      <c r="B86" s="2" t="s">
        <v>3</v>
      </c>
      <c r="C86" s="3">
        <f>$C$6</f>
        <v>0.63541666666666663</v>
      </c>
      <c r="D86" s="3">
        <f>$D$6</f>
        <v>0.63541666666666663</v>
      </c>
      <c r="E86" s="3">
        <f>$E$6</f>
        <v>0.63541666666666663</v>
      </c>
      <c r="F86" s="3">
        <f>$F$6</f>
        <v>0.63541666666666663</v>
      </c>
      <c r="G86" s="3">
        <f>$G$6</f>
        <v>0.53125</v>
      </c>
      <c r="H86" s="51"/>
      <c r="I86" s="2" t="s">
        <v>244</v>
      </c>
      <c r="J86" s="2" t="s">
        <v>247</v>
      </c>
      <c r="K86" s="2">
        <f t="shared" si="36"/>
        <v>1</v>
      </c>
      <c r="L86" s="8"/>
    </row>
    <row r="87" spans="1:24" x14ac:dyDescent="0.25">
      <c r="A87" s="8"/>
      <c r="B87" s="2" t="s">
        <v>4</v>
      </c>
      <c r="C87" s="3">
        <v>0.68263888888888891</v>
      </c>
      <c r="D87" s="3">
        <v>0.68263888888888891</v>
      </c>
      <c r="E87" s="3">
        <v>0.68263888888888891</v>
      </c>
      <c r="F87" s="3">
        <v>0.68263888888888891</v>
      </c>
      <c r="G87" s="3">
        <f>F87-"02:30"</f>
        <v>0.57847222222222228</v>
      </c>
      <c r="H87" s="52"/>
      <c r="I87" s="2" t="s">
        <v>136</v>
      </c>
      <c r="J87" s="2" t="s">
        <v>248</v>
      </c>
      <c r="K87" s="2">
        <f t="shared" si="36"/>
        <v>1</v>
      </c>
      <c r="L87" s="8"/>
    </row>
    <row r="88" spans="1:24" x14ac:dyDescent="0.25">
      <c r="A88" s="8"/>
      <c r="B88" s="2" t="s">
        <v>0</v>
      </c>
      <c r="C88" s="2">
        <f>28.3*2</f>
        <v>56.6</v>
      </c>
      <c r="D88" s="2">
        <f t="shared" ref="D88:G88" si="37">28.3*2</f>
        <v>56.6</v>
      </c>
      <c r="E88" s="2">
        <f t="shared" si="37"/>
        <v>56.6</v>
      </c>
      <c r="F88" s="2">
        <f t="shared" si="37"/>
        <v>56.6</v>
      </c>
      <c r="G88" s="2">
        <f t="shared" si="37"/>
        <v>56.6</v>
      </c>
      <c r="H88" s="2">
        <f>SUM(C88:G88)</f>
        <v>283</v>
      </c>
      <c r="I88" s="2" t="s">
        <v>34</v>
      </c>
      <c r="J88" s="2" t="s">
        <v>150</v>
      </c>
      <c r="K88" s="2">
        <f t="shared" si="36"/>
        <v>1</v>
      </c>
      <c r="L88" s="8"/>
    </row>
    <row r="89" spans="1:24" x14ac:dyDescent="0.25">
      <c r="A89" s="8"/>
      <c r="B89" s="2" t="s">
        <v>11</v>
      </c>
      <c r="C89" s="13">
        <f t="shared" ref="C89:G89" si="38">(C85-C84+C87-C86)*1440</f>
        <v>124.00000000000004</v>
      </c>
      <c r="D89" s="13">
        <f t="shared" si="38"/>
        <v>124.00000000000004</v>
      </c>
      <c r="E89" s="13">
        <f t="shared" si="38"/>
        <v>124.00000000000004</v>
      </c>
      <c r="F89" s="13">
        <f t="shared" si="38"/>
        <v>124.00000000000004</v>
      </c>
      <c r="G89" s="13">
        <f t="shared" si="38"/>
        <v>124.0000000000002</v>
      </c>
      <c r="H89" s="2">
        <f>SUM(C89:G89)</f>
        <v>620.00000000000034</v>
      </c>
      <c r="I89" s="2" t="s">
        <v>34</v>
      </c>
      <c r="J89" s="2" t="s">
        <v>249</v>
      </c>
      <c r="K89" s="2">
        <f t="shared" si="36"/>
        <v>1</v>
      </c>
      <c r="L89" s="8"/>
    </row>
    <row r="90" spans="1:24" x14ac:dyDescent="0.25">
      <c r="A90" s="8"/>
      <c r="B90" s="8"/>
      <c r="C90" s="8"/>
      <c r="D90" s="8"/>
      <c r="E90" s="8"/>
      <c r="F90" s="8"/>
      <c r="G90" s="8"/>
      <c r="H90" s="8"/>
      <c r="I90" s="2" t="s">
        <v>34</v>
      </c>
      <c r="J90" s="2" t="s">
        <v>249</v>
      </c>
      <c r="K90" s="2">
        <f t="shared" si="36"/>
        <v>1</v>
      </c>
      <c r="L90" s="8"/>
    </row>
    <row r="91" spans="1:24" x14ac:dyDescent="0.25">
      <c r="A91" s="8"/>
      <c r="B91" s="8"/>
      <c r="C91" s="8"/>
      <c r="D91" s="8"/>
      <c r="E91" s="8"/>
      <c r="F91" s="8"/>
      <c r="G91" s="8"/>
      <c r="H91" s="8"/>
      <c r="I91" s="2" t="s">
        <v>222</v>
      </c>
      <c r="J91" s="2"/>
      <c r="K91" s="2" t="str">
        <f t="shared" si="36"/>
        <v/>
      </c>
      <c r="L91" s="8"/>
    </row>
    <row r="92" spans="1:24" x14ac:dyDescent="0.25">
      <c r="A92" s="8"/>
      <c r="B92" s="8"/>
      <c r="C92" s="8"/>
      <c r="D92" s="8"/>
      <c r="E92" s="8"/>
      <c r="F92" s="8"/>
      <c r="G92" s="8"/>
      <c r="H92" s="8"/>
      <c r="I92" s="6" t="s">
        <v>10</v>
      </c>
      <c r="J92" s="7"/>
      <c r="K92" s="2">
        <f>SUM(K84:K91)</f>
        <v>7</v>
      </c>
      <c r="L92" s="8"/>
    </row>
    <row r="93" spans="1:24" x14ac:dyDescent="0.25">
      <c r="A93" s="8"/>
      <c r="B93" s="8"/>
      <c r="C93" s="8"/>
      <c r="D93" s="8"/>
      <c r="E93" s="8"/>
      <c r="F93" s="8"/>
      <c r="G93" s="8"/>
      <c r="H93" s="8"/>
      <c r="I93" s="8"/>
      <c r="J93" s="8"/>
      <c r="K93" s="8"/>
      <c r="L93" s="8"/>
    </row>
    <row r="95" spans="1:24" x14ac:dyDescent="0.25">
      <c r="B95" t="s">
        <v>415</v>
      </c>
    </row>
  </sheetData>
  <sheetProtection algorithmName="SHA-512" hashValue="F9CsUrO8Tw262rSXI/eTIGnk/TpaMg64hM4ucEF51APxaS0XwflfUyepcZ17zaBnHUtYRXsspTLrs+WDMi4Cwg==" saltValue="GUAwOrnDdhEshtnHfrU5Sg==" spinCount="100000" sheet="1" objects="1" scenarios="1"/>
  <mergeCells count="51">
    <mergeCell ref="C82:G82"/>
    <mergeCell ref="T72:T75"/>
    <mergeCell ref="H72:H75"/>
    <mergeCell ref="U70:W70"/>
    <mergeCell ref="O70:S70"/>
    <mergeCell ref="I70:K70"/>
    <mergeCell ref="H84:H87"/>
    <mergeCell ref="H60:H63"/>
    <mergeCell ref="T60:T63"/>
    <mergeCell ref="H48:H51"/>
    <mergeCell ref="T48:T51"/>
    <mergeCell ref="I58:K58"/>
    <mergeCell ref="I82:K82"/>
    <mergeCell ref="U58:W58"/>
    <mergeCell ref="C58:G58"/>
    <mergeCell ref="O58:S58"/>
    <mergeCell ref="C70:G70"/>
    <mergeCell ref="H35:H38"/>
    <mergeCell ref="T35:T38"/>
    <mergeCell ref="I43:J43"/>
    <mergeCell ref="U43:V43"/>
    <mergeCell ref="I46:K46"/>
    <mergeCell ref="U46:W46"/>
    <mergeCell ref="C46:G46"/>
    <mergeCell ref="O46:S46"/>
    <mergeCell ref="C33:G33"/>
    <mergeCell ref="O33:S33"/>
    <mergeCell ref="I19:J19"/>
    <mergeCell ref="U19:V19"/>
    <mergeCell ref="I21:K21"/>
    <mergeCell ref="U21:W21"/>
    <mergeCell ref="C21:G21"/>
    <mergeCell ref="O21:S21"/>
    <mergeCell ref="H23:H26"/>
    <mergeCell ref="T23:T26"/>
    <mergeCell ref="I31:J31"/>
    <mergeCell ref="U31:V31"/>
    <mergeCell ref="I33:K33"/>
    <mergeCell ref="U33:W33"/>
    <mergeCell ref="I9:K9"/>
    <mergeCell ref="U9:W9"/>
    <mergeCell ref="H11:H14"/>
    <mergeCell ref="T11:T14"/>
    <mergeCell ref="C9:G9"/>
    <mergeCell ref="O9:S9"/>
    <mergeCell ref="B2:G2"/>
    <mergeCell ref="B3:G3"/>
    <mergeCell ref="U5:V5"/>
    <mergeCell ref="U6:V6"/>
    <mergeCell ref="E8:H8"/>
    <mergeCell ref="Q8:T8"/>
  </mergeCells>
  <pageMargins left="0.7" right="0.7" top="0.78740157499999996" bottom="0.78740157499999996" header="0.3" footer="0.3"/>
  <pageSetup paperSize="9" scale="42" orientation="landscape" r:id="rId1"/>
  <rowBreaks count="1" manualBreakCount="1">
    <brk id="44" max="23" man="1"/>
  </rowBreaks>
  <colBreaks count="1" manualBreakCount="1">
    <brk id="12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2C9668-58B8-4C29-A5F0-D79BB8D3B7ED}">
  <sheetPr>
    <tabColor rgb="FF92D050"/>
    <pageSetUpPr autoPageBreaks="0"/>
  </sheetPr>
  <dimension ref="A2:X76"/>
  <sheetViews>
    <sheetView showGridLines="0" zoomScale="70" zoomScaleNormal="70" zoomScaleSheetLayoutView="55" workbookViewId="0">
      <selection activeCell="D36" sqref="D36"/>
    </sheetView>
  </sheetViews>
  <sheetFormatPr baseColWidth="10" defaultColWidth="11.42578125" defaultRowHeight="15" x14ac:dyDescent="0.25"/>
  <cols>
    <col min="1" max="1" width="5.7109375" style="1" customWidth="1"/>
    <col min="2" max="2" width="15.7109375" style="1" customWidth="1"/>
    <col min="3" max="4" width="11.42578125" style="1"/>
    <col min="5" max="5" width="15" style="1" bestFit="1" customWidth="1"/>
    <col min="6" max="7" width="11.7109375" style="1" customWidth="1"/>
    <col min="8" max="8" width="14.42578125" style="1" customWidth="1"/>
    <col min="9" max="9" width="21.140625" style="1" customWidth="1"/>
    <col min="10" max="10" width="25.85546875" style="1" bestFit="1" customWidth="1"/>
    <col min="11" max="11" width="18.7109375" style="1" customWidth="1"/>
    <col min="12" max="13" width="3.28515625" style="1" customWidth="1"/>
    <col min="14" max="14" width="15.7109375" style="1" customWidth="1"/>
    <col min="15" max="16" width="11.42578125" style="1"/>
    <col min="17" max="17" width="15" style="1" bestFit="1" customWidth="1"/>
    <col min="18" max="19" width="11.7109375" style="1" customWidth="1"/>
    <col min="20" max="20" width="14.5703125" style="1" customWidth="1"/>
    <col min="21" max="21" width="20.7109375" style="1" bestFit="1" customWidth="1"/>
    <col min="22" max="23" width="18.7109375" style="1" customWidth="1"/>
    <col min="24" max="24" width="5.7109375" style="1" customWidth="1"/>
    <col min="25" max="16384" width="11.42578125" style="1"/>
  </cols>
  <sheetData>
    <row r="2" spans="1:24" ht="26.25" x14ac:dyDescent="0.4">
      <c r="B2" s="42" t="s">
        <v>410</v>
      </c>
      <c r="C2" s="42"/>
      <c r="D2" s="42"/>
      <c r="E2" s="42"/>
      <c r="F2" s="42"/>
      <c r="G2" s="42"/>
    </row>
    <row r="3" spans="1:24" ht="18.75" x14ac:dyDescent="0.3">
      <c r="B3" s="43" t="s">
        <v>24</v>
      </c>
      <c r="C3" s="43"/>
      <c r="D3" s="43"/>
      <c r="E3" s="43"/>
      <c r="F3" s="43"/>
      <c r="G3" s="43"/>
      <c r="I3" s="1" t="s">
        <v>10</v>
      </c>
      <c r="J3" s="1" t="s">
        <v>15</v>
      </c>
      <c r="K3" s="1" t="s">
        <v>389</v>
      </c>
    </row>
    <row r="4" spans="1:24" x14ac:dyDescent="0.25">
      <c r="B4" s="1" t="s">
        <v>21</v>
      </c>
      <c r="C4" s="1" t="s">
        <v>5</v>
      </c>
      <c r="D4" s="1" t="s">
        <v>6</v>
      </c>
      <c r="E4" s="1" t="s">
        <v>7</v>
      </c>
      <c r="F4" s="1" t="s">
        <v>8</v>
      </c>
      <c r="G4" s="1" t="s">
        <v>9</v>
      </c>
      <c r="I4" s="1" t="s">
        <v>20</v>
      </c>
      <c r="J4" s="14">
        <f>SUM(H15,H27,H39,T15,T27)/5</f>
        <v>387.5</v>
      </c>
      <c r="K4" s="1">
        <f>J4*185</f>
        <v>71687.5</v>
      </c>
    </row>
    <row r="5" spans="1:24" x14ac:dyDescent="0.25">
      <c r="B5" s="1" t="s">
        <v>26</v>
      </c>
      <c r="C5" s="5">
        <v>0.33333333333333331</v>
      </c>
      <c r="D5" s="5">
        <v>0.33333333333333331</v>
      </c>
      <c r="E5" s="5">
        <v>0.33333333333333331</v>
      </c>
      <c r="F5" s="5">
        <v>0.33333333333333331</v>
      </c>
      <c r="G5" s="5">
        <v>0.33333333333333331</v>
      </c>
      <c r="I5" s="1" t="s">
        <v>18</v>
      </c>
      <c r="J5" s="14">
        <f>SUM(H16,H28,H40,T16,T28)/60/5</f>
        <v>4.7566666666666695</v>
      </c>
      <c r="K5" s="21">
        <f>J5*185</f>
        <v>879.9833333333338</v>
      </c>
      <c r="O5" s="5"/>
      <c r="P5" s="5"/>
      <c r="Q5" s="5"/>
      <c r="R5" s="5"/>
      <c r="S5" s="5"/>
      <c r="U5" s="45"/>
      <c r="V5" s="45"/>
    </row>
    <row r="6" spans="1:24" x14ac:dyDescent="0.25">
      <c r="B6" s="1" t="s">
        <v>27</v>
      </c>
      <c r="C6" s="5">
        <v>0.63541666666666663</v>
      </c>
      <c r="D6" s="5">
        <v>0.63541666666666663</v>
      </c>
      <c r="E6" s="5">
        <v>0.63541666666666663</v>
      </c>
      <c r="F6" s="5">
        <v>0.63541666666666663</v>
      </c>
      <c r="G6" s="5">
        <v>0.53125</v>
      </c>
      <c r="I6" s="1" t="s">
        <v>69</v>
      </c>
      <c r="J6" s="1">
        <v>5</v>
      </c>
      <c r="O6" s="5"/>
      <c r="P6" s="5"/>
      <c r="Q6" s="5"/>
      <c r="R6" s="5"/>
      <c r="S6" s="5"/>
      <c r="U6" s="45"/>
      <c r="V6" s="45"/>
    </row>
    <row r="8" spans="1:24" x14ac:dyDescent="0.25">
      <c r="A8" s="8"/>
      <c r="B8" s="8"/>
      <c r="C8" s="8"/>
      <c r="D8" s="8"/>
      <c r="E8" s="49"/>
      <c r="F8" s="49"/>
      <c r="G8" s="49"/>
      <c r="H8" s="49"/>
      <c r="I8" s="8"/>
      <c r="J8" s="8"/>
      <c r="K8" s="8"/>
      <c r="L8" s="8"/>
      <c r="M8" s="8"/>
      <c r="N8" s="8"/>
      <c r="O8" s="8"/>
      <c r="P8" s="8"/>
      <c r="Q8" s="49"/>
      <c r="R8" s="49"/>
      <c r="S8" s="49"/>
      <c r="T8" s="49"/>
      <c r="U8" s="8"/>
      <c r="V8" s="8"/>
      <c r="W8" s="8"/>
      <c r="X8" s="8"/>
    </row>
    <row r="9" spans="1:24" x14ac:dyDescent="0.25">
      <c r="A9" s="8"/>
      <c r="B9" s="2" t="s">
        <v>28</v>
      </c>
      <c r="C9" s="44">
        <v>1</v>
      </c>
      <c r="D9" s="44"/>
      <c r="E9" s="44"/>
      <c r="F9" s="44"/>
      <c r="G9" s="44"/>
      <c r="H9" s="2"/>
      <c r="I9" s="30" t="s">
        <v>17</v>
      </c>
      <c r="J9" s="32"/>
      <c r="K9" s="31"/>
      <c r="L9" s="8"/>
      <c r="M9" s="8"/>
      <c r="N9" s="2" t="s">
        <v>28</v>
      </c>
      <c r="O9" s="44">
        <v>4</v>
      </c>
      <c r="P9" s="44"/>
      <c r="Q9" s="44"/>
      <c r="R9" s="44"/>
      <c r="S9" s="44"/>
      <c r="T9" s="2"/>
      <c r="U9" s="30" t="s">
        <v>17</v>
      </c>
      <c r="V9" s="32"/>
      <c r="W9" s="31"/>
      <c r="X9" s="8"/>
    </row>
    <row r="10" spans="1:24" ht="15.75" x14ac:dyDescent="0.25">
      <c r="A10" s="8"/>
      <c r="B10" s="2" t="s">
        <v>15</v>
      </c>
      <c r="C10" s="4" t="s">
        <v>5</v>
      </c>
      <c r="D10" s="4" t="s">
        <v>6</v>
      </c>
      <c r="E10" s="4" t="s">
        <v>7</v>
      </c>
      <c r="F10" s="4" t="s">
        <v>8</v>
      </c>
      <c r="G10" s="4" t="s">
        <v>9</v>
      </c>
      <c r="H10" s="4" t="s">
        <v>10</v>
      </c>
      <c r="I10" s="4" t="s">
        <v>12</v>
      </c>
      <c r="J10" s="4" t="s">
        <v>13</v>
      </c>
      <c r="K10" s="4" t="s">
        <v>14</v>
      </c>
      <c r="L10" s="8"/>
      <c r="M10" s="8"/>
      <c r="N10" s="2" t="s">
        <v>15</v>
      </c>
      <c r="O10" s="4" t="s">
        <v>5</v>
      </c>
      <c r="P10" s="4" t="s">
        <v>6</v>
      </c>
      <c r="Q10" s="4" t="s">
        <v>7</v>
      </c>
      <c r="R10" s="4" t="s">
        <v>8</v>
      </c>
      <c r="S10" s="4" t="s">
        <v>9</v>
      </c>
      <c r="T10" s="4" t="s">
        <v>10</v>
      </c>
      <c r="U10" s="4" t="s">
        <v>12</v>
      </c>
      <c r="V10" s="4" t="s">
        <v>13</v>
      </c>
      <c r="W10" s="4" t="s">
        <v>14</v>
      </c>
      <c r="X10" s="8"/>
    </row>
    <row r="11" spans="1:24" x14ac:dyDescent="0.25">
      <c r="A11" s="8"/>
      <c r="B11" s="2" t="s">
        <v>1</v>
      </c>
      <c r="C11" s="3">
        <v>0.27777777777777779</v>
      </c>
      <c r="D11" s="3">
        <v>0.27777777777777779</v>
      </c>
      <c r="E11" s="3">
        <v>0.27777777777777779</v>
      </c>
      <c r="F11" s="3">
        <v>0.27777777777777779</v>
      </c>
      <c r="G11" s="3">
        <v>0.27777777777777779</v>
      </c>
      <c r="H11" s="46"/>
      <c r="I11" s="2" t="s">
        <v>288</v>
      </c>
      <c r="J11" s="2" t="s">
        <v>290</v>
      </c>
      <c r="K11" s="2">
        <f t="shared" ref="K11:K18" si="0">IF(J11&lt;&gt;"",1,"")</f>
        <v>1</v>
      </c>
      <c r="L11" s="8"/>
      <c r="M11" s="8"/>
      <c r="N11" s="2" t="s">
        <v>1</v>
      </c>
      <c r="O11" s="3">
        <v>0.28888888888888886</v>
      </c>
      <c r="P11" s="3">
        <v>0.28888888888888886</v>
      </c>
      <c r="Q11" s="3">
        <v>0.28888888888888886</v>
      </c>
      <c r="R11" s="3">
        <v>0.28888888888888886</v>
      </c>
      <c r="S11" s="3">
        <v>0.28888888888888886</v>
      </c>
      <c r="T11" s="46"/>
      <c r="U11" s="2" t="s">
        <v>188</v>
      </c>
      <c r="V11" s="2" t="s">
        <v>313</v>
      </c>
      <c r="W11" s="2">
        <f t="shared" ref="W11:W18" si="1">IF(V11&lt;&gt;"",1,"")</f>
        <v>1</v>
      </c>
      <c r="X11" s="8"/>
    </row>
    <row r="12" spans="1:24" x14ac:dyDescent="0.25">
      <c r="A12" s="8"/>
      <c r="B12" s="2" t="s">
        <v>2</v>
      </c>
      <c r="C12" s="3">
        <f>$C$5</f>
        <v>0.33333333333333331</v>
      </c>
      <c r="D12" s="3">
        <f>$D$5</f>
        <v>0.33333333333333331</v>
      </c>
      <c r="E12" s="3">
        <f>$E$5</f>
        <v>0.33333333333333331</v>
      </c>
      <c r="F12" s="3">
        <f>$F$5</f>
        <v>0.33333333333333331</v>
      </c>
      <c r="G12" s="3">
        <f>$G$5</f>
        <v>0.33333333333333331</v>
      </c>
      <c r="H12" s="47"/>
      <c r="I12" s="2" t="s">
        <v>289</v>
      </c>
      <c r="J12" s="2" t="s">
        <v>74</v>
      </c>
      <c r="K12" s="2">
        <f t="shared" si="0"/>
        <v>1</v>
      </c>
      <c r="L12" s="8"/>
      <c r="M12" s="8"/>
      <c r="N12" s="2" t="s">
        <v>2</v>
      </c>
      <c r="O12" s="3">
        <f>$C$5</f>
        <v>0.33333333333333331</v>
      </c>
      <c r="P12" s="3">
        <f>$D$5</f>
        <v>0.33333333333333331</v>
      </c>
      <c r="Q12" s="3">
        <f>$E$5</f>
        <v>0.33333333333333331</v>
      </c>
      <c r="R12" s="3">
        <f>$F$5</f>
        <v>0.33333333333333331</v>
      </c>
      <c r="S12" s="3">
        <f>$G$5</f>
        <v>0.33333333333333331</v>
      </c>
      <c r="T12" s="47"/>
      <c r="U12" s="2" t="s">
        <v>310</v>
      </c>
      <c r="V12" s="2" t="s">
        <v>314</v>
      </c>
      <c r="W12" s="2">
        <f t="shared" si="1"/>
        <v>1</v>
      </c>
      <c r="X12" s="8"/>
    </row>
    <row r="13" spans="1:24" x14ac:dyDescent="0.25">
      <c r="A13" s="8"/>
      <c r="B13" s="2" t="s">
        <v>3</v>
      </c>
      <c r="C13" s="3">
        <f>$C$6</f>
        <v>0.63541666666666663</v>
      </c>
      <c r="D13" s="3">
        <f>$D$6</f>
        <v>0.63541666666666663</v>
      </c>
      <c r="E13" s="3">
        <f>$E$6</f>
        <v>0.63541666666666663</v>
      </c>
      <c r="F13" s="3">
        <f>$F$6</f>
        <v>0.63541666666666663</v>
      </c>
      <c r="G13" s="3">
        <f>$G$6</f>
        <v>0.53125</v>
      </c>
      <c r="H13" s="47"/>
      <c r="I13" s="2" t="s">
        <v>186</v>
      </c>
      <c r="J13" s="2" t="s">
        <v>163</v>
      </c>
      <c r="K13" s="2">
        <f t="shared" si="0"/>
        <v>1</v>
      </c>
      <c r="L13" s="8"/>
      <c r="M13" s="8"/>
      <c r="N13" s="2" t="s">
        <v>3</v>
      </c>
      <c r="O13" s="3">
        <f>$C$6</f>
        <v>0.63541666666666663</v>
      </c>
      <c r="P13" s="3">
        <f>$D$6</f>
        <v>0.63541666666666663</v>
      </c>
      <c r="Q13" s="3">
        <f>$E$6</f>
        <v>0.63541666666666663</v>
      </c>
      <c r="R13" s="3">
        <f>$F$6</f>
        <v>0.63541666666666663</v>
      </c>
      <c r="S13" s="3">
        <f>$G$6</f>
        <v>0.53125</v>
      </c>
      <c r="T13" s="47"/>
      <c r="U13" s="2" t="s">
        <v>186</v>
      </c>
      <c r="V13" s="2" t="s">
        <v>315</v>
      </c>
      <c r="W13" s="2">
        <f t="shared" si="1"/>
        <v>1</v>
      </c>
      <c r="X13" s="8"/>
    </row>
    <row r="14" spans="1:24" x14ac:dyDescent="0.25">
      <c r="A14" s="8"/>
      <c r="B14" s="2" t="s">
        <v>4</v>
      </c>
      <c r="C14" s="3">
        <v>0.69236111111111109</v>
      </c>
      <c r="D14" s="3">
        <v>0.69236111111111109</v>
      </c>
      <c r="E14" s="3">
        <v>0.69236111111111109</v>
      </c>
      <c r="F14" s="3">
        <v>0.69236111111111109</v>
      </c>
      <c r="G14" s="3">
        <f>F14-"02:30"</f>
        <v>0.58819444444444446</v>
      </c>
      <c r="H14" s="48"/>
      <c r="I14" s="2" t="s">
        <v>186</v>
      </c>
      <c r="J14" s="2" t="s">
        <v>291</v>
      </c>
      <c r="K14" s="2">
        <f t="shared" si="0"/>
        <v>1</v>
      </c>
      <c r="L14" s="8"/>
      <c r="M14" s="8"/>
      <c r="N14" s="2" t="s">
        <v>4</v>
      </c>
      <c r="O14" s="3">
        <v>0.68125000000000002</v>
      </c>
      <c r="P14" s="3">
        <v>0.68125000000000002</v>
      </c>
      <c r="Q14" s="3">
        <v>0.68125000000000002</v>
      </c>
      <c r="R14" s="3">
        <v>0.68125000000000002</v>
      </c>
      <c r="S14" s="3">
        <f>R14-"02:30"</f>
        <v>0.57708333333333339</v>
      </c>
      <c r="T14" s="48"/>
      <c r="U14" s="2" t="s">
        <v>186</v>
      </c>
      <c r="V14" s="2" t="s">
        <v>316</v>
      </c>
      <c r="W14" s="2">
        <f t="shared" si="1"/>
        <v>1</v>
      </c>
      <c r="X14" s="8"/>
    </row>
    <row r="15" spans="1:24" x14ac:dyDescent="0.25">
      <c r="A15" s="8"/>
      <c r="B15" s="2" t="s">
        <v>19</v>
      </c>
      <c r="C15" s="2">
        <f>44.64*2</f>
        <v>89.28</v>
      </c>
      <c r="D15" s="2">
        <f t="shared" ref="D15:G15" si="2">44.64*2</f>
        <v>89.28</v>
      </c>
      <c r="E15" s="2">
        <f t="shared" si="2"/>
        <v>89.28</v>
      </c>
      <c r="F15" s="2">
        <f t="shared" si="2"/>
        <v>89.28</v>
      </c>
      <c r="G15" s="2">
        <f t="shared" si="2"/>
        <v>89.28</v>
      </c>
      <c r="H15" s="2">
        <f>SUM(C15:G15)</f>
        <v>446.4</v>
      </c>
      <c r="I15" s="2" t="s">
        <v>186</v>
      </c>
      <c r="J15" s="2" t="s">
        <v>292</v>
      </c>
      <c r="K15" s="2">
        <f t="shared" si="0"/>
        <v>1</v>
      </c>
      <c r="L15" s="8"/>
      <c r="M15" s="8"/>
      <c r="N15" s="2" t="s">
        <v>0</v>
      </c>
      <c r="O15" s="2">
        <f>46.53*2</f>
        <v>93.06</v>
      </c>
      <c r="P15" s="2">
        <f t="shared" ref="P15:S15" si="3">46.53*2</f>
        <v>93.06</v>
      </c>
      <c r="Q15" s="2">
        <f t="shared" si="3"/>
        <v>93.06</v>
      </c>
      <c r="R15" s="2">
        <f t="shared" si="3"/>
        <v>93.06</v>
      </c>
      <c r="S15" s="2">
        <f t="shared" si="3"/>
        <v>93.06</v>
      </c>
      <c r="T15" s="2">
        <f>SUM(O15:S15)</f>
        <v>465.3</v>
      </c>
      <c r="U15" s="2" t="s">
        <v>186</v>
      </c>
      <c r="V15" s="2" t="s">
        <v>304</v>
      </c>
      <c r="W15" s="2">
        <f t="shared" si="1"/>
        <v>1</v>
      </c>
      <c r="X15" s="8"/>
    </row>
    <row r="16" spans="1:24" x14ac:dyDescent="0.25">
      <c r="A16" s="8"/>
      <c r="B16" s="2" t="s">
        <v>11</v>
      </c>
      <c r="C16" s="13">
        <f t="shared" ref="C16:G16" si="4">(C12-C11+C14-C13)*1440</f>
        <v>161.99999999999991</v>
      </c>
      <c r="D16" s="13">
        <f t="shared" si="4"/>
        <v>161.99999999999991</v>
      </c>
      <c r="E16" s="13">
        <f t="shared" si="4"/>
        <v>161.99999999999991</v>
      </c>
      <c r="F16" s="13">
        <f t="shared" si="4"/>
        <v>161.99999999999991</v>
      </c>
      <c r="G16" s="13">
        <f t="shared" si="4"/>
        <v>162.00000000000006</v>
      </c>
      <c r="H16" s="2">
        <f>SUM(C16:G16)</f>
        <v>809.99999999999977</v>
      </c>
      <c r="I16" s="2" t="s">
        <v>186</v>
      </c>
      <c r="J16" s="2" t="s">
        <v>293</v>
      </c>
      <c r="K16" s="2">
        <f t="shared" si="0"/>
        <v>1</v>
      </c>
      <c r="L16" s="8"/>
      <c r="M16" s="8"/>
      <c r="N16" s="2" t="s">
        <v>11</v>
      </c>
      <c r="O16" s="13">
        <f t="shared" ref="O16:S16" si="5">(O12-O11+O14-O13)*1440</f>
        <v>130.00000000000003</v>
      </c>
      <c r="P16" s="13">
        <f t="shared" si="5"/>
        <v>130.00000000000003</v>
      </c>
      <c r="Q16" s="13">
        <f t="shared" si="5"/>
        <v>130.00000000000003</v>
      </c>
      <c r="R16" s="13">
        <f t="shared" si="5"/>
        <v>130.00000000000003</v>
      </c>
      <c r="S16" s="13">
        <f t="shared" si="5"/>
        <v>130.00000000000017</v>
      </c>
      <c r="T16" s="2">
        <f>SUM(O16:S16)</f>
        <v>650.00000000000023</v>
      </c>
      <c r="U16" s="2" t="s">
        <v>186</v>
      </c>
      <c r="V16" s="2" t="s">
        <v>317</v>
      </c>
      <c r="W16" s="2">
        <f t="shared" si="1"/>
        <v>1</v>
      </c>
      <c r="X16" s="8"/>
    </row>
    <row r="17" spans="1:24" x14ac:dyDescent="0.25">
      <c r="A17" s="8"/>
      <c r="B17" s="8"/>
      <c r="C17" s="8"/>
      <c r="D17" s="8"/>
      <c r="E17" s="8"/>
      <c r="F17" s="8"/>
      <c r="G17" s="8"/>
      <c r="H17" s="8"/>
      <c r="I17" s="2" t="s">
        <v>186</v>
      </c>
      <c r="J17" s="2" t="s">
        <v>294</v>
      </c>
      <c r="K17" s="2">
        <f t="shared" si="0"/>
        <v>1</v>
      </c>
      <c r="L17" s="8"/>
      <c r="M17" s="8"/>
      <c r="N17" s="8"/>
      <c r="O17" s="8"/>
      <c r="P17" s="8"/>
      <c r="Q17" s="8"/>
      <c r="R17" s="8"/>
      <c r="S17" s="8"/>
      <c r="T17" s="8"/>
      <c r="U17" s="2" t="s">
        <v>311</v>
      </c>
      <c r="V17" s="2" t="s">
        <v>233</v>
      </c>
      <c r="W17" s="2">
        <f t="shared" si="1"/>
        <v>1</v>
      </c>
      <c r="X17" s="8"/>
    </row>
    <row r="18" spans="1:24" x14ac:dyDescent="0.25">
      <c r="A18" s="8"/>
      <c r="B18" s="8"/>
      <c r="C18" s="8"/>
      <c r="D18" s="8"/>
      <c r="E18" s="8"/>
      <c r="F18" s="8"/>
      <c r="G18" s="8"/>
      <c r="H18" s="8"/>
      <c r="I18" s="2"/>
      <c r="J18" s="2"/>
      <c r="K18" s="2" t="str">
        <f t="shared" si="0"/>
        <v/>
      </c>
      <c r="L18" s="8"/>
      <c r="M18" s="8"/>
      <c r="N18" s="8"/>
      <c r="O18" s="8"/>
      <c r="P18" s="8"/>
      <c r="Q18" s="8"/>
      <c r="R18" s="8"/>
      <c r="S18" s="8"/>
      <c r="T18" s="8"/>
      <c r="U18" s="2" t="s">
        <v>312</v>
      </c>
      <c r="V18" s="2" t="s">
        <v>318</v>
      </c>
      <c r="W18" s="2">
        <f t="shared" si="1"/>
        <v>1</v>
      </c>
      <c r="X18" s="8"/>
    </row>
    <row r="19" spans="1:24" x14ac:dyDescent="0.25">
      <c r="A19" s="8"/>
      <c r="B19" s="8"/>
      <c r="C19" s="8"/>
      <c r="D19" s="8"/>
      <c r="E19" s="8"/>
      <c r="F19" s="8"/>
      <c r="G19" s="8"/>
      <c r="H19" s="8"/>
      <c r="I19" s="44" t="s">
        <v>10</v>
      </c>
      <c r="J19" s="44"/>
      <c r="K19" s="2">
        <f>SUM(K11:K18)</f>
        <v>7</v>
      </c>
      <c r="L19" s="8"/>
      <c r="M19" s="8"/>
      <c r="N19" s="8"/>
      <c r="O19" s="8"/>
      <c r="P19" s="8"/>
      <c r="Q19" s="8"/>
      <c r="R19" s="8"/>
      <c r="S19" s="8"/>
      <c r="T19" s="8"/>
      <c r="U19" s="44" t="s">
        <v>10</v>
      </c>
      <c r="V19" s="44"/>
      <c r="W19" s="2">
        <f>SUM(W11:W18)</f>
        <v>8</v>
      </c>
      <c r="X19" s="8"/>
    </row>
    <row r="20" spans="1:24" x14ac:dyDescent="0.25">
      <c r="A20" s="8"/>
      <c r="B20" s="8"/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</row>
    <row r="21" spans="1:24" x14ac:dyDescent="0.25">
      <c r="A21" s="8"/>
      <c r="B21" s="2" t="s">
        <v>28</v>
      </c>
      <c r="C21" s="44">
        <v>2</v>
      </c>
      <c r="D21" s="44"/>
      <c r="E21" s="44"/>
      <c r="F21" s="44"/>
      <c r="G21" s="44"/>
      <c r="H21" s="2"/>
      <c r="I21" s="30" t="s">
        <v>17</v>
      </c>
      <c r="J21" s="32"/>
      <c r="K21" s="31"/>
      <c r="L21" s="8"/>
      <c r="M21" s="8"/>
      <c r="N21" s="2" t="s">
        <v>28</v>
      </c>
      <c r="O21" s="44">
        <v>5</v>
      </c>
      <c r="P21" s="44"/>
      <c r="Q21" s="44"/>
      <c r="R21" s="44"/>
      <c r="S21" s="44"/>
      <c r="T21" s="2"/>
      <c r="U21" s="30" t="s">
        <v>17</v>
      </c>
      <c r="V21" s="32"/>
      <c r="W21" s="31"/>
      <c r="X21" s="8"/>
    </row>
    <row r="22" spans="1:24" ht="15.75" x14ac:dyDescent="0.25">
      <c r="A22" s="8"/>
      <c r="B22" s="2" t="s">
        <v>15</v>
      </c>
      <c r="C22" s="4" t="s">
        <v>5</v>
      </c>
      <c r="D22" s="4" t="s">
        <v>6</v>
      </c>
      <c r="E22" s="4" t="s">
        <v>7</v>
      </c>
      <c r="F22" s="4" t="s">
        <v>8</v>
      </c>
      <c r="G22" s="4" t="s">
        <v>9</v>
      </c>
      <c r="H22" s="4" t="s">
        <v>10</v>
      </c>
      <c r="I22" s="4" t="s">
        <v>12</v>
      </c>
      <c r="J22" s="4" t="s">
        <v>13</v>
      </c>
      <c r="K22" s="4" t="s">
        <v>14</v>
      </c>
      <c r="L22" s="8"/>
      <c r="M22" s="8"/>
      <c r="N22" s="2" t="s">
        <v>15</v>
      </c>
      <c r="O22" s="4" t="s">
        <v>5</v>
      </c>
      <c r="P22" s="4" t="s">
        <v>6</v>
      </c>
      <c r="Q22" s="4" t="s">
        <v>7</v>
      </c>
      <c r="R22" s="4" t="s">
        <v>8</v>
      </c>
      <c r="S22" s="4" t="s">
        <v>9</v>
      </c>
      <c r="T22" s="4" t="s">
        <v>10</v>
      </c>
      <c r="U22" s="4" t="s">
        <v>12</v>
      </c>
      <c r="V22" s="4" t="s">
        <v>13</v>
      </c>
      <c r="W22" s="4" t="s">
        <v>14</v>
      </c>
      <c r="X22" s="8"/>
    </row>
    <row r="23" spans="1:24" x14ac:dyDescent="0.25">
      <c r="A23" s="8"/>
      <c r="B23" s="2" t="s">
        <v>1</v>
      </c>
      <c r="C23" s="3">
        <v>0.28888888888888886</v>
      </c>
      <c r="D23" s="3">
        <v>0.28888888888888886</v>
      </c>
      <c r="E23" s="3">
        <v>0.28888888888888886</v>
      </c>
      <c r="F23" s="3">
        <v>0.28888888888888886</v>
      </c>
      <c r="G23" s="3">
        <v>0.28888888888888886</v>
      </c>
      <c r="H23" s="46"/>
      <c r="I23" s="2" t="s">
        <v>289</v>
      </c>
      <c r="J23" s="2" t="s">
        <v>297</v>
      </c>
      <c r="K23" s="2">
        <f t="shared" ref="K23:K30" si="6">IF(J23&lt;&gt;"",1,"")</f>
        <v>1</v>
      </c>
      <c r="L23" s="8"/>
      <c r="M23" s="8"/>
      <c r="N23" s="2" t="s">
        <v>1</v>
      </c>
      <c r="O23" s="3">
        <v>0.28472222222222221</v>
      </c>
      <c r="P23" s="3">
        <v>0.28472222222222221</v>
      </c>
      <c r="Q23" s="3">
        <v>0.28472222222222221</v>
      </c>
      <c r="R23" s="3">
        <v>0.28472222222222221</v>
      </c>
      <c r="S23" s="3">
        <v>0.28472222222222221</v>
      </c>
      <c r="T23" s="50" t="s">
        <v>401</v>
      </c>
      <c r="U23" s="2" t="s">
        <v>319</v>
      </c>
      <c r="V23" s="2" t="s">
        <v>321</v>
      </c>
      <c r="W23" s="2">
        <f t="shared" ref="W23:W30" si="7">IF(V23&lt;&gt;"",1,"")</f>
        <v>1</v>
      </c>
      <c r="X23" s="8"/>
    </row>
    <row r="24" spans="1:24" x14ac:dyDescent="0.25">
      <c r="A24" s="8"/>
      <c r="B24" s="2" t="s">
        <v>2</v>
      </c>
      <c r="C24" s="3">
        <f>$C$5</f>
        <v>0.33333333333333331</v>
      </c>
      <c r="D24" s="3">
        <f>$D$5</f>
        <v>0.33333333333333331</v>
      </c>
      <c r="E24" s="3">
        <f>$E$5</f>
        <v>0.33333333333333331</v>
      </c>
      <c r="F24" s="3">
        <f>$F$5</f>
        <v>0.33333333333333331</v>
      </c>
      <c r="G24" s="3">
        <f>$G$5</f>
        <v>0.33333333333333331</v>
      </c>
      <c r="H24" s="47"/>
      <c r="I24" s="2" t="s">
        <v>157</v>
      </c>
      <c r="J24" s="2" t="s">
        <v>109</v>
      </c>
      <c r="K24" s="2">
        <f t="shared" si="6"/>
        <v>1</v>
      </c>
      <c r="L24" s="8"/>
      <c r="M24" s="8"/>
      <c r="N24" s="2" t="s">
        <v>2</v>
      </c>
      <c r="O24" s="3">
        <f>$C$5</f>
        <v>0.33333333333333331</v>
      </c>
      <c r="P24" s="3">
        <f>$D$5</f>
        <v>0.33333333333333331</v>
      </c>
      <c r="Q24" s="3">
        <f>$E$5</f>
        <v>0.33333333333333331</v>
      </c>
      <c r="R24" s="3">
        <f>$F$5</f>
        <v>0.33333333333333331</v>
      </c>
      <c r="S24" s="3">
        <f>$G$5</f>
        <v>0.33333333333333331</v>
      </c>
      <c r="T24" s="51"/>
      <c r="U24" s="2" t="s">
        <v>320</v>
      </c>
      <c r="V24" s="2" t="s">
        <v>322</v>
      </c>
      <c r="W24" s="2">
        <f t="shared" si="7"/>
        <v>1</v>
      </c>
      <c r="X24" s="8"/>
    </row>
    <row r="25" spans="1:24" x14ac:dyDescent="0.25">
      <c r="A25" s="8"/>
      <c r="B25" s="2" t="s">
        <v>3</v>
      </c>
      <c r="C25" s="3">
        <f>$C$6</f>
        <v>0.63541666666666663</v>
      </c>
      <c r="D25" s="3">
        <f>$D$6</f>
        <v>0.63541666666666663</v>
      </c>
      <c r="E25" s="3">
        <f>$E$6</f>
        <v>0.63541666666666663</v>
      </c>
      <c r="F25" s="3">
        <f>$F$6</f>
        <v>0.63541666666666663</v>
      </c>
      <c r="G25" s="3">
        <f>$G$6</f>
        <v>0.53125</v>
      </c>
      <c r="H25" s="47"/>
      <c r="I25" s="2" t="s">
        <v>295</v>
      </c>
      <c r="J25" s="2" t="s">
        <v>298</v>
      </c>
      <c r="K25" s="2">
        <f t="shared" si="6"/>
        <v>1</v>
      </c>
      <c r="L25" s="8"/>
      <c r="M25" s="8"/>
      <c r="N25" s="2" t="s">
        <v>3</v>
      </c>
      <c r="O25" s="3">
        <f>$C$6</f>
        <v>0.63541666666666663</v>
      </c>
      <c r="P25" s="3">
        <f>$D$6</f>
        <v>0.63541666666666663</v>
      </c>
      <c r="Q25" s="3">
        <f>$E$6</f>
        <v>0.63541666666666663</v>
      </c>
      <c r="R25" s="3">
        <f>$F$6</f>
        <v>0.63541666666666663</v>
      </c>
      <c r="S25" s="3">
        <f>$G$6</f>
        <v>0.53125</v>
      </c>
      <c r="T25" s="51"/>
      <c r="U25" s="2" t="s">
        <v>186</v>
      </c>
      <c r="V25" s="2" t="s">
        <v>183</v>
      </c>
      <c r="W25" s="2">
        <f t="shared" si="7"/>
        <v>1</v>
      </c>
      <c r="X25" s="8"/>
    </row>
    <row r="26" spans="1:24" x14ac:dyDescent="0.25">
      <c r="A26" s="8"/>
      <c r="B26" s="2" t="s">
        <v>4</v>
      </c>
      <c r="C26" s="3">
        <v>0.68194444444444446</v>
      </c>
      <c r="D26" s="3">
        <v>0.68194444444444446</v>
      </c>
      <c r="E26" s="3">
        <v>0.68194444444444446</v>
      </c>
      <c r="F26" s="3">
        <v>0.68194444444444446</v>
      </c>
      <c r="G26" s="3">
        <f>F26-"02:30"</f>
        <v>0.57777777777777783</v>
      </c>
      <c r="H26" s="48"/>
      <c r="I26" s="2" t="s">
        <v>295</v>
      </c>
      <c r="J26" s="2" t="s">
        <v>299</v>
      </c>
      <c r="K26" s="2">
        <f t="shared" si="6"/>
        <v>1</v>
      </c>
      <c r="L26" s="8"/>
      <c r="M26" s="8"/>
      <c r="N26" s="2" t="s">
        <v>4</v>
      </c>
      <c r="O26" s="3">
        <v>0.68680555555555556</v>
      </c>
      <c r="P26" s="3">
        <v>0.68680555555555556</v>
      </c>
      <c r="Q26" s="3">
        <v>0.68680555555555556</v>
      </c>
      <c r="R26" s="3">
        <v>0.68680555555555556</v>
      </c>
      <c r="S26" s="3">
        <f>R26-"02:30"</f>
        <v>0.58263888888888893</v>
      </c>
      <c r="T26" s="52"/>
      <c r="U26" s="2" t="s">
        <v>186</v>
      </c>
      <c r="V26" s="2" t="s">
        <v>323</v>
      </c>
      <c r="W26" s="2">
        <f t="shared" si="7"/>
        <v>1</v>
      </c>
      <c r="X26" s="8"/>
    </row>
    <row r="27" spans="1:24" x14ac:dyDescent="0.25">
      <c r="A27" s="8"/>
      <c r="B27" s="2" t="s">
        <v>0</v>
      </c>
      <c r="C27" s="2">
        <f>32.7*2</f>
        <v>65.400000000000006</v>
      </c>
      <c r="D27" s="2">
        <f t="shared" ref="D27:G27" si="8">32.7*2</f>
        <v>65.400000000000006</v>
      </c>
      <c r="E27" s="2">
        <f t="shared" si="8"/>
        <v>65.400000000000006</v>
      </c>
      <c r="F27" s="2">
        <f t="shared" si="8"/>
        <v>65.400000000000006</v>
      </c>
      <c r="G27" s="2">
        <f t="shared" si="8"/>
        <v>65.400000000000006</v>
      </c>
      <c r="H27" s="2">
        <f>SUM(C27:G27)</f>
        <v>327</v>
      </c>
      <c r="I27" s="2" t="s">
        <v>169</v>
      </c>
      <c r="J27" s="2" t="s">
        <v>300</v>
      </c>
      <c r="K27" s="2">
        <f t="shared" si="6"/>
        <v>1</v>
      </c>
      <c r="L27" s="8"/>
      <c r="M27" s="8"/>
      <c r="N27" s="2" t="s">
        <v>0</v>
      </c>
      <c r="O27" s="2">
        <f>34.71*2</f>
        <v>69.42</v>
      </c>
      <c r="P27" s="2">
        <f t="shared" ref="P27:S27" si="9">34.71*2</f>
        <v>69.42</v>
      </c>
      <c r="Q27" s="2">
        <f t="shared" si="9"/>
        <v>69.42</v>
      </c>
      <c r="R27" s="2">
        <f t="shared" si="9"/>
        <v>69.42</v>
      </c>
      <c r="S27" s="2">
        <f t="shared" si="9"/>
        <v>69.42</v>
      </c>
      <c r="T27" s="2">
        <f>SUM(O27:S27)</f>
        <v>347.1</v>
      </c>
      <c r="U27" s="2" t="s">
        <v>186</v>
      </c>
      <c r="V27" s="2" t="s">
        <v>109</v>
      </c>
      <c r="W27" s="2">
        <f t="shared" si="7"/>
        <v>1</v>
      </c>
      <c r="X27" s="8"/>
    </row>
    <row r="28" spans="1:24" x14ac:dyDescent="0.25">
      <c r="A28" s="8"/>
      <c r="B28" s="2" t="s">
        <v>11</v>
      </c>
      <c r="C28" s="13">
        <f>(C24-C23+C26-C25)*1440</f>
        <v>131.00000000000017</v>
      </c>
      <c r="D28" s="13">
        <f t="shared" ref="D28:G28" si="10">(D24-D23+D26-D25)*1440</f>
        <v>131.00000000000017</v>
      </c>
      <c r="E28" s="13">
        <f t="shared" si="10"/>
        <v>131.00000000000017</v>
      </c>
      <c r="F28" s="13">
        <f t="shared" si="10"/>
        <v>131.00000000000017</v>
      </c>
      <c r="G28" s="13">
        <f t="shared" si="10"/>
        <v>131</v>
      </c>
      <c r="H28" s="2">
        <f>SUM(C28:G28)</f>
        <v>655.00000000000068</v>
      </c>
      <c r="I28" s="2" t="s">
        <v>296</v>
      </c>
      <c r="J28" s="2" t="s">
        <v>233</v>
      </c>
      <c r="K28" s="2">
        <f t="shared" si="6"/>
        <v>1</v>
      </c>
      <c r="L28" s="8"/>
      <c r="M28" s="8"/>
      <c r="N28" s="2" t="s">
        <v>11</v>
      </c>
      <c r="O28" s="13">
        <f t="shared" ref="O28:S28" si="11">(O24-O23+O26-O25)*1440</f>
        <v>143.99999999999997</v>
      </c>
      <c r="P28" s="13">
        <f t="shared" si="11"/>
        <v>143.99999999999997</v>
      </c>
      <c r="Q28" s="13">
        <f t="shared" si="11"/>
        <v>143.99999999999997</v>
      </c>
      <c r="R28" s="13">
        <f t="shared" si="11"/>
        <v>143.99999999999997</v>
      </c>
      <c r="S28" s="13">
        <f t="shared" si="11"/>
        <v>144.00000000000011</v>
      </c>
      <c r="T28" s="2">
        <f>SUM(O28:S28)</f>
        <v>720</v>
      </c>
      <c r="U28" s="2" t="s">
        <v>186</v>
      </c>
      <c r="V28" s="2" t="s">
        <v>324</v>
      </c>
      <c r="W28" s="2">
        <f t="shared" si="7"/>
        <v>1</v>
      </c>
      <c r="X28" s="8"/>
    </row>
    <row r="29" spans="1:24" x14ac:dyDescent="0.25">
      <c r="A29" s="8"/>
      <c r="B29" s="8"/>
      <c r="C29" s="8"/>
      <c r="D29" s="8"/>
      <c r="E29" s="8"/>
      <c r="F29" s="8"/>
      <c r="G29" s="8"/>
      <c r="H29" s="8"/>
      <c r="I29" s="2" t="s">
        <v>276</v>
      </c>
      <c r="J29" s="2" t="s">
        <v>301</v>
      </c>
      <c r="K29" s="2">
        <f t="shared" si="6"/>
        <v>1</v>
      </c>
      <c r="L29" s="8"/>
      <c r="M29" s="8"/>
      <c r="N29" s="8"/>
      <c r="O29" s="8"/>
      <c r="P29" s="8"/>
      <c r="Q29" s="8"/>
      <c r="R29" s="8"/>
      <c r="S29" s="8"/>
      <c r="T29" s="8"/>
      <c r="U29" s="2"/>
      <c r="V29" s="2"/>
      <c r="W29" s="2" t="str">
        <f t="shared" si="7"/>
        <v/>
      </c>
      <c r="X29" s="8"/>
    </row>
    <row r="30" spans="1:24" x14ac:dyDescent="0.25">
      <c r="A30" s="8"/>
      <c r="B30" s="8"/>
      <c r="C30" s="8"/>
      <c r="D30" s="8"/>
      <c r="E30" s="8"/>
      <c r="F30" s="8"/>
      <c r="G30" s="8"/>
      <c r="H30" s="8"/>
      <c r="I30" s="2"/>
      <c r="J30" s="2"/>
      <c r="K30" s="2" t="str">
        <f t="shared" si="6"/>
        <v/>
      </c>
      <c r="L30" s="8"/>
      <c r="M30" s="8"/>
      <c r="N30" s="8"/>
      <c r="O30" s="8"/>
      <c r="P30" s="8"/>
      <c r="Q30" s="8"/>
      <c r="R30" s="8"/>
      <c r="S30" s="8"/>
      <c r="T30" s="8"/>
      <c r="U30" s="2"/>
      <c r="V30" s="2"/>
      <c r="W30" s="2" t="str">
        <f t="shared" si="7"/>
        <v/>
      </c>
      <c r="X30" s="8"/>
    </row>
    <row r="31" spans="1:24" x14ac:dyDescent="0.25">
      <c r="A31" s="8"/>
      <c r="B31" s="8"/>
      <c r="C31" s="8"/>
      <c r="D31" s="8"/>
      <c r="E31" s="8"/>
      <c r="F31" s="8"/>
      <c r="G31" s="8"/>
      <c r="H31" s="8"/>
      <c r="I31" s="44" t="s">
        <v>10</v>
      </c>
      <c r="J31" s="44"/>
      <c r="K31" s="2">
        <f>SUM(K23:K30)</f>
        <v>7</v>
      </c>
      <c r="L31" s="8"/>
      <c r="M31" s="8"/>
      <c r="N31" s="8"/>
      <c r="O31" s="8"/>
      <c r="P31" s="8"/>
      <c r="Q31" s="8"/>
      <c r="R31" s="8"/>
      <c r="S31" s="8"/>
      <c r="T31" s="8"/>
      <c r="U31" s="44" t="s">
        <v>10</v>
      </c>
      <c r="V31" s="44"/>
      <c r="W31" s="2">
        <f>SUM(W23:W30)</f>
        <v>6</v>
      </c>
      <c r="X31" s="8"/>
    </row>
    <row r="32" spans="1:24" x14ac:dyDescent="0.25">
      <c r="A32" s="8"/>
      <c r="B32" s="8"/>
      <c r="C32" s="8"/>
      <c r="D32" s="8"/>
      <c r="E32" s="8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</row>
    <row r="33" spans="1:12" x14ac:dyDescent="0.25">
      <c r="A33" s="8"/>
      <c r="B33" s="2" t="s">
        <v>28</v>
      </c>
      <c r="C33" s="44">
        <v>3</v>
      </c>
      <c r="D33" s="44"/>
      <c r="E33" s="44"/>
      <c r="F33" s="44"/>
      <c r="G33" s="44"/>
      <c r="H33" s="2"/>
      <c r="I33" s="30" t="s">
        <v>17</v>
      </c>
      <c r="J33" s="32"/>
      <c r="K33" s="31"/>
      <c r="L33" s="8"/>
    </row>
    <row r="34" spans="1:12" ht="15.75" x14ac:dyDescent="0.25">
      <c r="A34" s="8"/>
      <c r="B34" s="2" t="s">
        <v>15</v>
      </c>
      <c r="C34" s="4" t="s">
        <v>5</v>
      </c>
      <c r="D34" s="4" t="s">
        <v>6</v>
      </c>
      <c r="E34" s="4" t="s">
        <v>7</v>
      </c>
      <c r="F34" s="4" t="s">
        <v>8</v>
      </c>
      <c r="G34" s="4" t="s">
        <v>9</v>
      </c>
      <c r="H34" s="4" t="s">
        <v>10</v>
      </c>
      <c r="I34" s="4" t="s">
        <v>12</v>
      </c>
      <c r="J34" s="4" t="s">
        <v>13</v>
      </c>
      <c r="K34" s="4" t="s">
        <v>14</v>
      </c>
      <c r="L34" s="8"/>
    </row>
    <row r="35" spans="1:12" x14ac:dyDescent="0.25">
      <c r="A35" s="8"/>
      <c r="B35" s="2" t="s">
        <v>1</v>
      </c>
      <c r="C35" s="3">
        <v>0.29722222222222222</v>
      </c>
      <c r="D35" s="3">
        <v>0.29722222222222222</v>
      </c>
      <c r="E35" s="3">
        <v>0.29722222222222222</v>
      </c>
      <c r="F35" s="3">
        <v>0.29722222222222222</v>
      </c>
      <c r="G35" s="3">
        <v>0.29722222222222222</v>
      </c>
      <c r="H35" s="50" t="s">
        <v>401</v>
      </c>
      <c r="I35" s="2" t="s">
        <v>307</v>
      </c>
      <c r="J35" s="2" t="s">
        <v>302</v>
      </c>
      <c r="K35" s="2">
        <f t="shared" ref="K35:K42" si="12">IF(J35&lt;&gt;"",1,"")</f>
        <v>1</v>
      </c>
      <c r="L35" s="8"/>
    </row>
    <row r="36" spans="1:12" x14ac:dyDescent="0.25">
      <c r="A36" s="8"/>
      <c r="B36" s="2" t="s">
        <v>2</v>
      </c>
      <c r="C36" s="3">
        <f>$C$5</f>
        <v>0.33333333333333331</v>
      </c>
      <c r="D36" s="3">
        <f>$D$5</f>
        <v>0.33333333333333331</v>
      </c>
      <c r="E36" s="3">
        <f>$E$5</f>
        <v>0.33333333333333331</v>
      </c>
      <c r="F36" s="3">
        <f>$F$5</f>
        <v>0.33333333333333331</v>
      </c>
      <c r="G36" s="3">
        <f>$G$5</f>
        <v>0.33333333333333331</v>
      </c>
      <c r="H36" s="51"/>
      <c r="I36" s="2" t="s">
        <v>308</v>
      </c>
      <c r="J36" s="2" t="s">
        <v>303</v>
      </c>
      <c r="K36" s="2">
        <f t="shared" si="12"/>
        <v>1</v>
      </c>
      <c r="L36" s="8"/>
    </row>
    <row r="37" spans="1:12" x14ac:dyDescent="0.25">
      <c r="A37" s="8"/>
      <c r="B37" s="2" t="s">
        <v>3</v>
      </c>
      <c r="C37" s="3">
        <f>$C$6</f>
        <v>0.63541666666666663</v>
      </c>
      <c r="D37" s="3">
        <f>$D$6</f>
        <v>0.63541666666666663</v>
      </c>
      <c r="E37" s="3">
        <f>$E$6</f>
        <v>0.63541666666666663</v>
      </c>
      <c r="F37" s="3">
        <f>$F$6</f>
        <v>0.63541666666666663</v>
      </c>
      <c r="G37" s="3">
        <f>$G$6</f>
        <v>0.53125</v>
      </c>
      <c r="H37" s="51"/>
      <c r="I37" s="2" t="s">
        <v>186</v>
      </c>
      <c r="J37" s="2" t="s">
        <v>304</v>
      </c>
      <c r="K37" s="2">
        <f t="shared" si="12"/>
        <v>1</v>
      </c>
      <c r="L37" s="8"/>
    </row>
    <row r="38" spans="1:12" x14ac:dyDescent="0.25">
      <c r="A38" s="8"/>
      <c r="B38" s="2" t="s">
        <v>4</v>
      </c>
      <c r="C38" s="3">
        <v>0.67291666666666672</v>
      </c>
      <c r="D38" s="3">
        <v>0.67291666666666672</v>
      </c>
      <c r="E38" s="3">
        <v>0.67291666666666672</v>
      </c>
      <c r="F38" s="3"/>
      <c r="G38" s="3">
        <f>F38-"02:30"</f>
        <v>-0.10416666666666667</v>
      </c>
      <c r="H38" s="52"/>
      <c r="I38" s="2" t="s">
        <v>186</v>
      </c>
      <c r="J38" s="2" t="s">
        <v>305</v>
      </c>
      <c r="K38" s="2">
        <f t="shared" si="12"/>
        <v>1</v>
      </c>
      <c r="L38" s="8"/>
    </row>
    <row r="39" spans="1:12" x14ac:dyDescent="0.25">
      <c r="A39" s="8"/>
      <c r="B39" s="2" t="s">
        <v>0</v>
      </c>
      <c r="C39" s="2">
        <f>35.17*2</f>
        <v>70.34</v>
      </c>
      <c r="D39" s="2">
        <f t="shared" ref="D39:G39" si="13">35.17*2</f>
        <v>70.34</v>
      </c>
      <c r="E39" s="2">
        <f t="shared" si="13"/>
        <v>70.34</v>
      </c>
      <c r="F39" s="2">
        <f t="shared" si="13"/>
        <v>70.34</v>
      </c>
      <c r="G39" s="2">
        <f t="shared" si="13"/>
        <v>70.34</v>
      </c>
      <c r="H39" s="2">
        <f>SUM(C39:G39)</f>
        <v>351.70000000000005</v>
      </c>
      <c r="I39" s="2" t="s">
        <v>186</v>
      </c>
      <c r="J39" s="2" t="s">
        <v>306</v>
      </c>
      <c r="K39" s="2">
        <f t="shared" si="12"/>
        <v>1</v>
      </c>
      <c r="L39" s="8"/>
    </row>
    <row r="40" spans="1:12" x14ac:dyDescent="0.25">
      <c r="A40" s="8"/>
      <c r="B40" s="2" t="s">
        <v>11</v>
      </c>
      <c r="C40" s="13">
        <f t="shared" ref="C40:F40" si="14">(C36-C35+C38-C37)*1440</f>
        <v>106.0000000000001</v>
      </c>
      <c r="D40" s="13">
        <f t="shared" si="14"/>
        <v>106.0000000000001</v>
      </c>
      <c r="E40" s="13">
        <f t="shared" si="14"/>
        <v>106.0000000000001</v>
      </c>
      <c r="F40" s="13">
        <f t="shared" si="14"/>
        <v>-863</v>
      </c>
      <c r="G40" s="13">
        <f>(G36-G35+G38-G37)*1440</f>
        <v>-863</v>
      </c>
      <c r="H40" s="2">
        <f>SUM(C40:G40)</f>
        <v>-1407.9999999999998</v>
      </c>
      <c r="I40" s="2" t="s">
        <v>309</v>
      </c>
      <c r="J40" s="2" t="s">
        <v>272</v>
      </c>
      <c r="K40" s="2">
        <f t="shared" si="12"/>
        <v>1</v>
      </c>
      <c r="L40" s="8"/>
    </row>
    <row r="41" spans="1:12" x14ac:dyDescent="0.25">
      <c r="A41" s="8"/>
      <c r="B41" s="8"/>
      <c r="C41" s="8"/>
      <c r="D41" s="8"/>
      <c r="E41" s="8"/>
      <c r="F41" s="8"/>
      <c r="G41" s="8"/>
      <c r="H41" s="8"/>
      <c r="I41" s="2"/>
      <c r="J41" s="2"/>
      <c r="K41" s="2" t="str">
        <f t="shared" si="12"/>
        <v/>
      </c>
      <c r="L41" s="8"/>
    </row>
    <row r="42" spans="1:12" x14ac:dyDescent="0.25">
      <c r="A42" s="8"/>
      <c r="B42" s="8"/>
      <c r="C42" s="8"/>
      <c r="D42" s="8"/>
      <c r="E42" s="8"/>
      <c r="F42" s="8"/>
      <c r="G42" s="8"/>
      <c r="H42" s="8"/>
      <c r="I42" s="2"/>
      <c r="J42" s="2"/>
      <c r="K42" s="2" t="str">
        <f t="shared" si="12"/>
        <v/>
      </c>
      <c r="L42" s="8"/>
    </row>
    <row r="43" spans="1:12" x14ac:dyDescent="0.25">
      <c r="A43" s="8"/>
      <c r="B43" s="8"/>
      <c r="C43" s="8"/>
      <c r="D43" s="8"/>
      <c r="E43" s="8"/>
      <c r="F43" s="8"/>
      <c r="G43" s="8"/>
      <c r="H43" s="8"/>
      <c r="I43" s="44" t="s">
        <v>10</v>
      </c>
      <c r="J43" s="44"/>
      <c r="K43" s="2">
        <f>SUM(K35:K42)</f>
        <v>6</v>
      </c>
      <c r="L43" s="8"/>
    </row>
    <row r="44" spans="1:12" x14ac:dyDescent="0.25">
      <c r="A44" s="8"/>
      <c r="B44" s="8"/>
      <c r="C44" s="8"/>
      <c r="D44" s="8"/>
      <c r="E44" s="8"/>
      <c r="F44" s="8"/>
      <c r="G44" s="8"/>
      <c r="H44" s="8"/>
      <c r="I44" s="8"/>
      <c r="J44" s="8"/>
      <c r="K44" s="8"/>
      <c r="L44" s="8"/>
    </row>
    <row r="46" spans="1:12" x14ac:dyDescent="0.25">
      <c r="B46" t="s">
        <v>415</v>
      </c>
    </row>
    <row r="69" spans="3:22" x14ac:dyDescent="0.25">
      <c r="C69" s="5"/>
      <c r="D69" s="5"/>
      <c r="E69" s="5"/>
      <c r="F69" s="5"/>
      <c r="G69" s="5"/>
      <c r="H69" s="5"/>
      <c r="O69" s="5"/>
      <c r="P69" s="5"/>
      <c r="Q69" s="5"/>
      <c r="R69" s="5"/>
      <c r="S69" s="5"/>
      <c r="T69" s="5"/>
    </row>
    <row r="70" spans="3:22" x14ac:dyDescent="0.25">
      <c r="C70" s="5"/>
      <c r="D70" s="5"/>
      <c r="E70" s="5"/>
      <c r="F70" s="5"/>
      <c r="G70" s="5"/>
      <c r="H70" s="5"/>
      <c r="O70" s="5"/>
      <c r="P70" s="5"/>
      <c r="Q70" s="5"/>
      <c r="R70" s="5"/>
      <c r="S70" s="5"/>
      <c r="T70" s="5"/>
    </row>
    <row r="71" spans="3:22" x14ac:dyDescent="0.25">
      <c r="C71" s="5"/>
      <c r="D71" s="5"/>
      <c r="E71" s="5"/>
      <c r="F71" s="5"/>
      <c r="G71" s="5"/>
      <c r="H71" s="5"/>
      <c r="O71" s="5"/>
      <c r="P71" s="5"/>
      <c r="Q71" s="5"/>
      <c r="R71" s="5"/>
      <c r="S71" s="5"/>
      <c r="T71" s="5"/>
    </row>
    <row r="76" spans="3:22" x14ac:dyDescent="0.25">
      <c r="I76" s="45"/>
      <c r="J76" s="45"/>
      <c r="U76" s="45"/>
      <c r="V76" s="45"/>
    </row>
  </sheetData>
  <sheetProtection algorithmName="SHA-512" hashValue="mN2ryMSgtoKjTnmI2fiifShKbWBJ+tGUDT10i0RB6Kx0beR3KbBlHwCRYkt7nB40t6YlEYLPfUPhO1uvQMCU7A==" saltValue="Xi1hKBDSEcWWuRvNJUCIEw==" spinCount="100000" sheet="1" objects="1" scenarios="1"/>
  <mergeCells count="28">
    <mergeCell ref="I76:J76"/>
    <mergeCell ref="U76:V76"/>
    <mergeCell ref="H35:H38"/>
    <mergeCell ref="I43:J43"/>
    <mergeCell ref="H23:H26"/>
    <mergeCell ref="T23:T26"/>
    <mergeCell ref="I31:J31"/>
    <mergeCell ref="U31:V31"/>
    <mergeCell ref="I33:K33"/>
    <mergeCell ref="C33:G33"/>
    <mergeCell ref="I19:J19"/>
    <mergeCell ref="U19:V19"/>
    <mergeCell ref="I21:K21"/>
    <mergeCell ref="U21:W21"/>
    <mergeCell ref="C21:G21"/>
    <mergeCell ref="O21:S21"/>
    <mergeCell ref="I9:K9"/>
    <mergeCell ref="U9:W9"/>
    <mergeCell ref="H11:H14"/>
    <mergeCell ref="T11:T14"/>
    <mergeCell ref="C9:G9"/>
    <mergeCell ref="O9:S9"/>
    <mergeCell ref="B2:G2"/>
    <mergeCell ref="B3:G3"/>
    <mergeCell ref="U5:V5"/>
    <mergeCell ref="U6:V6"/>
    <mergeCell ref="E8:H8"/>
    <mergeCell ref="Q8:T8"/>
  </mergeCells>
  <pageMargins left="0.7" right="0.7" top="0.78740157499999996" bottom="0.78740157499999996" header="0.3" footer="0.3"/>
  <pageSetup paperSize="9" scale="42" orientation="landscape" r:id="rId1"/>
  <colBreaks count="1" manualBreakCount="1">
    <brk id="12" max="1048575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71DE99-F539-491E-9D6E-9FD692AC2B3E}">
  <sheetPr>
    <tabColor rgb="FF92D050"/>
    <pageSetUpPr autoPageBreaks="0"/>
  </sheetPr>
  <dimension ref="A2:X96"/>
  <sheetViews>
    <sheetView showGridLines="0" zoomScale="55" zoomScaleNormal="55" zoomScaleSheetLayoutView="40" workbookViewId="0">
      <selection activeCell="O4" sqref="O4"/>
    </sheetView>
  </sheetViews>
  <sheetFormatPr baseColWidth="10" defaultColWidth="11.42578125" defaultRowHeight="15" x14ac:dyDescent="0.25"/>
  <cols>
    <col min="1" max="1" width="5.7109375" style="1" customWidth="1"/>
    <col min="2" max="2" width="15.7109375" style="1" customWidth="1"/>
    <col min="3" max="7" width="12.7109375" style="1" customWidth="1"/>
    <col min="8" max="8" width="11.7109375" style="1" customWidth="1"/>
    <col min="9" max="9" width="21" style="1" bestFit="1" customWidth="1"/>
    <col min="10" max="10" width="24.140625" style="1" bestFit="1" customWidth="1"/>
    <col min="11" max="11" width="18.7109375" style="1" customWidth="1"/>
    <col min="12" max="13" width="3.28515625" style="1" customWidth="1"/>
    <col min="14" max="14" width="15.7109375" style="1" customWidth="1"/>
    <col min="15" max="19" width="12.7109375" style="1" customWidth="1"/>
    <col min="20" max="20" width="11.7109375" style="1" customWidth="1"/>
    <col min="21" max="21" width="21" style="1" bestFit="1" customWidth="1"/>
    <col min="22" max="22" width="25" style="1" customWidth="1"/>
    <col min="23" max="23" width="18.7109375" style="1" customWidth="1"/>
    <col min="24" max="24" width="5.7109375" style="1" customWidth="1"/>
    <col min="25" max="16384" width="11.42578125" style="1"/>
  </cols>
  <sheetData>
    <row r="2" spans="1:24" ht="26.25" x14ac:dyDescent="0.4">
      <c r="B2" s="42" t="s">
        <v>409</v>
      </c>
      <c r="C2" s="42"/>
      <c r="D2" s="42"/>
      <c r="E2" s="42"/>
      <c r="F2" s="42"/>
      <c r="G2" s="42"/>
    </row>
    <row r="3" spans="1:24" ht="18.75" x14ac:dyDescent="0.3">
      <c r="B3" s="43" t="s">
        <v>25</v>
      </c>
      <c r="C3" s="43"/>
      <c r="D3" s="43"/>
      <c r="E3" s="43"/>
      <c r="F3" s="43"/>
      <c r="G3" s="43"/>
      <c r="I3" s="1" t="s">
        <v>10</v>
      </c>
      <c r="J3" s="1" t="s">
        <v>15</v>
      </c>
      <c r="K3" s="1" t="s">
        <v>389</v>
      </c>
    </row>
    <row r="4" spans="1:24" x14ac:dyDescent="0.25">
      <c r="B4" s="1" t="s">
        <v>21</v>
      </c>
      <c r="C4" s="1" t="s">
        <v>5</v>
      </c>
      <c r="D4" s="1" t="s">
        <v>6</v>
      </c>
      <c r="E4" s="1" t="s">
        <v>7</v>
      </c>
      <c r="F4" s="1" t="s">
        <v>8</v>
      </c>
      <c r="G4" s="1" t="s">
        <v>9</v>
      </c>
      <c r="I4" s="1" t="s">
        <v>20</v>
      </c>
      <c r="J4" s="14">
        <f>SUM(H18,H32,H46,H61,H75,H89,T18,T32,T46,T61,T75)/5</f>
        <v>669.52</v>
      </c>
      <c r="K4" s="14">
        <f>J4*185</f>
        <v>123861.2</v>
      </c>
    </row>
    <row r="5" spans="1:24" x14ac:dyDescent="0.25">
      <c r="B5" s="1" t="s">
        <v>26</v>
      </c>
      <c r="C5" s="5">
        <v>0.3125</v>
      </c>
      <c r="D5" s="5">
        <v>0.3125</v>
      </c>
      <c r="E5" s="5">
        <v>0.3125</v>
      </c>
      <c r="F5" s="5">
        <v>0.3125</v>
      </c>
      <c r="G5" s="5">
        <v>0.3125</v>
      </c>
      <c r="I5" s="1" t="s">
        <v>18</v>
      </c>
      <c r="J5" s="14">
        <f>SUM(H19,H33,H47,H62,H76,H90,T19,T33,T47,T62,T76)/60/5</f>
        <v>19.966666666666669</v>
      </c>
      <c r="K5" s="21">
        <f>J5*185</f>
        <v>3693.8333333333335</v>
      </c>
      <c r="O5" s="5"/>
      <c r="P5" s="5"/>
      <c r="Q5" s="5"/>
      <c r="R5" s="5"/>
      <c r="S5" s="5"/>
      <c r="U5"/>
      <c r="V5"/>
    </row>
    <row r="6" spans="1:24" x14ac:dyDescent="0.25">
      <c r="B6" s="1" t="s">
        <v>94</v>
      </c>
      <c r="C6" s="5">
        <v>0.53125</v>
      </c>
      <c r="D6" s="5">
        <v>0.53125</v>
      </c>
      <c r="E6" s="5">
        <v>0.53125</v>
      </c>
      <c r="F6" s="5">
        <v>0.53125</v>
      </c>
      <c r="G6" s="5">
        <v>0.53125</v>
      </c>
      <c r="I6" s="1" t="s">
        <v>69</v>
      </c>
      <c r="J6" s="1">
        <v>11</v>
      </c>
      <c r="O6" s="5"/>
      <c r="P6" s="5"/>
      <c r="Q6" s="5"/>
      <c r="R6" s="5"/>
      <c r="S6" s="5"/>
      <c r="U6"/>
      <c r="V6"/>
    </row>
    <row r="7" spans="1:24" x14ac:dyDescent="0.25">
      <c r="B7" s="1" t="s">
        <v>96</v>
      </c>
      <c r="C7" s="5">
        <v>0.65625</v>
      </c>
      <c r="D7" s="5">
        <v>0.65625</v>
      </c>
      <c r="E7" s="5">
        <v>0.65625</v>
      </c>
      <c r="F7" s="5">
        <v>0.65625</v>
      </c>
      <c r="G7" s="5">
        <v>0.53125</v>
      </c>
      <c r="O7" s="5"/>
      <c r="P7" s="5"/>
      <c r="Q7" s="5"/>
      <c r="R7" s="5"/>
      <c r="S7" s="5"/>
    </row>
    <row r="9" spans="1:24" x14ac:dyDescent="0.25">
      <c r="A9" s="8"/>
      <c r="B9" s="8"/>
      <c r="C9" s="8"/>
      <c r="D9" s="8"/>
      <c r="E9" s="63"/>
      <c r="F9" s="63"/>
      <c r="G9" s="63"/>
      <c r="H9" s="63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</row>
    <row r="10" spans="1:24" x14ac:dyDescent="0.25">
      <c r="A10" s="8"/>
      <c r="B10" s="2" t="s">
        <v>28</v>
      </c>
      <c r="C10" s="30">
        <v>1</v>
      </c>
      <c r="D10" s="32"/>
      <c r="E10" s="32"/>
      <c r="F10" s="32"/>
      <c r="G10" s="31"/>
      <c r="H10" s="2"/>
      <c r="I10" s="30" t="s">
        <v>17</v>
      </c>
      <c r="J10" s="32"/>
      <c r="K10" s="31"/>
      <c r="L10" s="8"/>
      <c r="M10" s="8"/>
      <c r="N10" s="2" t="s">
        <v>28</v>
      </c>
      <c r="O10" s="30">
        <v>7</v>
      </c>
      <c r="P10" s="32"/>
      <c r="Q10" s="32"/>
      <c r="R10" s="32"/>
      <c r="S10" s="31"/>
      <c r="T10" s="2"/>
      <c r="U10" s="30" t="s">
        <v>17</v>
      </c>
      <c r="V10" s="32"/>
      <c r="W10" s="31"/>
      <c r="X10" s="8"/>
    </row>
    <row r="11" spans="1:24" ht="15.75" x14ac:dyDescent="0.25">
      <c r="A11" s="8"/>
      <c r="B11" s="2" t="s">
        <v>15</v>
      </c>
      <c r="C11" s="4" t="s">
        <v>5</v>
      </c>
      <c r="D11" s="4" t="s">
        <v>6</v>
      </c>
      <c r="E11" s="4" t="s">
        <v>7</v>
      </c>
      <c r="F11" s="4" t="s">
        <v>8</v>
      </c>
      <c r="G11" s="4" t="s">
        <v>9</v>
      </c>
      <c r="H11" s="4" t="s">
        <v>10</v>
      </c>
      <c r="I11" s="4" t="s">
        <v>12</v>
      </c>
      <c r="J11" s="4" t="s">
        <v>13</v>
      </c>
      <c r="K11" s="4" t="s">
        <v>14</v>
      </c>
      <c r="L11" s="8"/>
      <c r="M11" s="8"/>
      <c r="N11" s="2" t="s">
        <v>15</v>
      </c>
      <c r="O11" s="4" t="s">
        <v>5</v>
      </c>
      <c r="P11" s="4" t="s">
        <v>6</v>
      </c>
      <c r="Q11" s="4" t="s">
        <v>7</v>
      </c>
      <c r="R11" s="4" t="s">
        <v>8</v>
      </c>
      <c r="S11" s="4" t="s">
        <v>9</v>
      </c>
      <c r="T11" s="4" t="s">
        <v>10</v>
      </c>
      <c r="U11" s="4" t="s">
        <v>12</v>
      </c>
      <c r="V11" s="4" t="s">
        <v>13</v>
      </c>
      <c r="W11" s="4" t="s">
        <v>14</v>
      </c>
      <c r="X11" s="8"/>
    </row>
    <row r="12" spans="1:24" x14ac:dyDescent="0.25">
      <c r="A12" s="8"/>
      <c r="B12" s="2" t="s">
        <v>1</v>
      </c>
      <c r="C12" s="3">
        <v>0.28402777777777777</v>
      </c>
      <c r="D12" s="3">
        <v>0.28402777777777777</v>
      </c>
      <c r="E12" s="3">
        <v>0.28402777777777777</v>
      </c>
      <c r="F12" s="3">
        <v>0.28402777777777777</v>
      </c>
      <c r="G12" s="3">
        <v>0.28402777777777777</v>
      </c>
      <c r="H12" s="46"/>
      <c r="I12" s="2" t="s">
        <v>157</v>
      </c>
      <c r="J12" s="2" t="s">
        <v>325</v>
      </c>
      <c r="K12" s="2">
        <f>IF(J12&lt;&gt;"",1,"")</f>
        <v>1</v>
      </c>
      <c r="L12" s="8"/>
      <c r="M12" s="8"/>
      <c r="N12" s="2" t="s">
        <v>1</v>
      </c>
      <c r="O12" s="3">
        <v>0.28472222222222221</v>
      </c>
      <c r="P12" s="3">
        <v>0.28472222222222221</v>
      </c>
      <c r="Q12" s="3">
        <v>0.28472222222222221</v>
      </c>
      <c r="R12" s="3">
        <v>0.28472222222222221</v>
      </c>
      <c r="S12" s="3">
        <v>0.28472222222222221</v>
      </c>
      <c r="T12" s="46"/>
      <c r="U12" s="2" t="s">
        <v>357</v>
      </c>
      <c r="V12" s="2" t="s">
        <v>359</v>
      </c>
      <c r="W12" s="2">
        <f>IF(V12&lt;&gt;"",1,"")</f>
        <v>1</v>
      </c>
      <c r="X12" s="8"/>
    </row>
    <row r="13" spans="1:24" x14ac:dyDescent="0.25">
      <c r="A13" s="8"/>
      <c r="B13" s="2" t="s">
        <v>2</v>
      </c>
      <c r="C13" s="3">
        <f>$C$5</f>
        <v>0.3125</v>
      </c>
      <c r="D13" s="3">
        <f>$D$5</f>
        <v>0.3125</v>
      </c>
      <c r="E13" s="3">
        <f>$E$5</f>
        <v>0.3125</v>
      </c>
      <c r="F13" s="3">
        <f>$F$5</f>
        <v>0.3125</v>
      </c>
      <c r="G13" s="3">
        <f>$G$5</f>
        <v>0.3125</v>
      </c>
      <c r="H13" s="47"/>
      <c r="I13" s="2" t="s">
        <v>157</v>
      </c>
      <c r="J13" s="2" t="s">
        <v>326</v>
      </c>
      <c r="K13" s="2">
        <f>IF(J13&lt;&gt;"",1,"")</f>
        <v>1</v>
      </c>
      <c r="L13" s="8"/>
      <c r="M13" s="8"/>
      <c r="N13" s="2" t="s">
        <v>2</v>
      </c>
      <c r="O13" s="3">
        <f>$C$5</f>
        <v>0.3125</v>
      </c>
      <c r="P13" s="3">
        <f>$D$5</f>
        <v>0.3125</v>
      </c>
      <c r="Q13" s="3">
        <f>$E$5</f>
        <v>0.3125</v>
      </c>
      <c r="R13" s="3">
        <f>$F$5</f>
        <v>0.3125</v>
      </c>
      <c r="S13" s="3">
        <f>$G$5</f>
        <v>0.3125</v>
      </c>
      <c r="T13" s="47"/>
      <c r="U13" s="2" t="s">
        <v>232</v>
      </c>
      <c r="V13" s="2" t="s">
        <v>360</v>
      </c>
      <c r="W13" s="2">
        <f>IF(V13&lt;&gt;"",1,"")</f>
        <v>1</v>
      </c>
      <c r="X13" s="8"/>
    </row>
    <row r="14" spans="1:24" x14ac:dyDescent="0.25">
      <c r="A14" s="8"/>
      <c r="B14" s="20" t="s">
        <v>94</v>
      </c>
      <c r="C14" s="19">
        <v>0</v>
      </c>
      <c r="D14" s="19">
        <v>0</v>
      </c>
      <c r="E14" s="19">
        <v>0</v>
      </c>
      <c r="F14" s="19">
        <v>0</v>
      </c>
      <c r="G14" s="19">
        <v>0</v>
      </c>
      <c r="H14" s="47"/>
      <c r="I14" s="2" t="s">
        <v>157</v>
      </c>
      <c r="J14" s="2" t="s">
        <v>327</v>
      </c>
      <c r="K14" s="2">
        <f>IF(J14&lt;&gt;"",1,"")</f>
        <v>1</v>
      </c>
      <c r="L14" s="8"/>
      <c r="M14" s="8"/>
      <c r="N14" s="2" t="s">
        <v>94</v>
      </c>
      <c r="O14" s="3">
        <v>0.53125</v>
      </c>
      <c r="P14" s="3">
        <v>0.53125</v>
      </c>
      <c r="Q14" s="3">
        <v>0.53125</v>
      </c>
      <c r="R14" s="3">
        <v>0.53125</v>
      </c>
      <c r="S14" s="3">
        <v>0.53125</v>
      </c>
      <c r="T14" s="47"/>
      <c r="U14" s="2" t="s">
        <v>232</v>
      </c>
      <c r="V14" s="2" t="s">
        <v>233</v>
      </c>
      <c r="W14" s="2">
        <f t="shared" ref="W14:W17" si="0">IF(V14&lt;&gt;"",1,"")</f>
        <v>1</v>
      </c>
      <c r="X14" s="8"/>
    </row>
    <row r="15" spans="1:24" x14ac:dyDescent="0.25">
      <c r="A15" s="8"/>
      <c r="B15" s="20" t="s">
        <v>95</v>
      </c>
      <c r="C15" s="19">
        <v>0</v>
      </c>
      <c r="D15" s="19">
        <v>0</v>
      </c>
      <c r="E15" s="19">
        <v>0</v>
      </c>
      <c r="F15" s="19">
        <v>0</v>
      </c>
      <c r="G15" s="19">
        <v>0</v>
      </c>
      <c r="H15" s="47"/>
      <c r="I15" s="2" t="s">
        <v>157</v>
      </c>
      <c r="J15" s="2" t="s">
        <v>328</v>
      </c>
      <c r="K15" s="2">
        <f t="shared" ref="K15:K16" si="1">IF(J15&lt;&gt;"",1,"")</f>
        <v>1</v>
      </c>
      <c r="L15" s="8"/>
      <c r="M15" s="8"/>
      <c r="N15" s="2" t="s">
        <v>95</v>
      </c>
      <c r="O15" s="3">
        <v>0.55902777777777779</v>
      </c>
      <c r="P15" s="3">
        <v>0.55902777777777779</v>
      </c>
      <c r="Q15" s="3">
        <v>0.55902777777777779</v>
      </c>
      <c r="R15" s="3">
        <v>0.55902777777777779</v>
      </c>
      <c r="S15" s="3">
        <v>0.55902777777777779</v>
      </c>
      <c r="T15" s="47"/>
      <c r="U15" s="2" t="s">
        <v>170</v>
      </c>
      <c r="V15" s="2" t="s">
        <v>75</v>
      </c>
      <c r="W15" s="2">
        <f t="shared" si="0"/>
        <v>1</v>
      </c>
      <c r="X15" s="8"/>
    </row>
    <row r="16" spans="1:24" x14ac:dyDescent="0.25">
      <c r="A16" s="8"/>
      <c r="B16" s="2" t="s">
        <v>96</v>
      </c>
      <c r="C16" s="3">
        <v>0.65625</v>
      </c>
      <c r="D16" s="3">
        <v>0.65625</v>
      </c>
      <c r="E16" s="3">
        <v>0.65625</v>
      </c>
      <c r="F16" s="3">
        <v>0.65625</v>
      </c>
      <c r="G16" s="3">
        <f>F16-"03:00"</f>
        <v>0.53125</v>
      </c>
      <c r="H16" s="47"/>
      <c r="I16" s="2" t="s">
        <v>157</v>
      </c>
      <c r="J16" s="2" t="s">
        <v>329</v>
      </c>
      <c r="K16" s="2">
        <f t="shared" si="1"/>
        <v>1</v>
      </c>
      <c r="L16" s="8"/>
      <c r="M16" s="8"/>
      <c r="N16" s="2" t="s">
        <v>96</v>
      </c>
      <c r="O16" s="3">
        <v>0.65625</v>
      </c>
      <c r="P16" s="3">
        <v>0.65625</v>
      </c>
      <c r="Q16" s="3">
        <v>0.65625</v>
      </c>
      <c r="R16" s="3">
        <v>0.65625</v>
      </c>
      <c r="S16" s="3">
        <f>R16-"03:00"</f>
        <v>0.53125</v>
      </c>
      <c r="T16" s="47"/>
      <c r="U16" s="2" t="s">
        <v>170</v>
      </c>
      <c r="V16" s="2" t="s">
        <v>361</v>
      </c>
      <c r="W16" s="2">
        <f t="shared" si="0"/>
        <v>1</v>
      </c>
      <c r="X16" s="8"/>
    </row>
    <row r="17" spans="1:24" x14ac:dyDescent="0.25">
      <c r="A17" s="8"/>
      <c r="B17" s="2" t="s">
        <v>97</v>
      </c>
      <c r="C17" s="3">
        <v>0.67847222222222225</v>
      </c>
      <c r="D17" s="3">
        <v>0.67847222222222225</v>
      </c>
      <c r="E17" s="3">
        <v>0.67847222222222225</v>
      </c>
      <c r="F17" s="3">
        <v>0.67847222222222225</v>
      </c>
      <c r="G17" s="3">
        <f>F17-"03:00"</f>
        <v>0.55347222222222225</v>
      </c>
      <c r="H17" s="48"/>
      <c r="I17" s="2" t="s">
        <v>157</v>
      </c>
      <c r="J17" s="2" t="s">
        <v>330</v>
      </c>
      <c r="K17" s="2">
        <f>IF(J17&lt;&gt;"",1,"")</f>
        <v>1</v>
      </c>
      <c r="L17" s="8"/>
      <c r="M17" s="8"/>
      <c r="N17" s="2" t="s">
        <v>97</v>
      </c>
      <c r="O17" s="3">
        <v>0.68194444444444446</v>
      </c>
      <c r="P17" s="3">
        <v>0.68194444444444446</v>
      </c>
      <c r="Q17" s="3">
        <v>0.68194444444444446</v>
      </c>
      <c r="R17" s="3">
        <v>0.68194444444444446</v>
      </c>
      <c r="S17" s="3">
        <f>R17-"03:00"</f>
        <v>0.55694444444444446</v>
      </c>
      <c r="T17" s="48"/>
      <c r="U17" s="2" t="s">
        <v>170</v>
      </c>
      <c r="V17" s="2" t="s">
        <v>358</v>
      </c>
      <c r="W17" s="2">
        <f t="shared" si="0"/>
        <v>1</v>
      </c>
      <c r="X17" s="8"/>
    </row>
    <row r="18" spans="1:24" x14ac:dyDescent="0.25">
      <c r="A18" s="8"/>
      <c r="B18" s="2" t="s">
        <v>19</v>
      </c>
      <c r="C18" s="2">
        <f>17.02+15.72</f>
        <v>32.74</v>
      </c>
      <c r="D18" s="2">
        <f t="shared" ref="D18:G18" si="2">17.02+15.72</f>
        <v>32.74</v>
      </c>
      <c r="E18" s="2">
        <f t="shared" si="2"/>
        <v>32.74</v>
      </c>
      <c r="F18" s="2">
        <f t="shared" si="2"/>
        <v>32.74</v>
      </c>
      <c r="G18" s="2">
        <f t="shared" si="2"/>
        <v>32.74</v>
      </c>
      <c r="H18" s="2">
        <f>SUM(C18:G18)</f>
        <v>163.70000000000002</v>
      </c>
      <c r="I18" s="2" t="s">
        <v>157</v>
      </c>
      <c r="J18" s="2" t="s">
        <v>163</v>
      </c>
      <c r="K18" s="2">
        <f>IF(J18&lt;&gt;"",1,"")</f>
        <v>1</v>
      </c>
      <c r="L18" s="8"/>
      <c r="M18" s="8"/>
      <c r="N18" s="2" t="s">
        <v>0</v>
      </c>
      <c r="O18" s="2">
        <f>23.45+32.9+22.61</f>
        <v>78.959999999999994</v>
      </c>
      <c r="P18" s="2">
        <f t="shared" ref="P18:S18" si="3">23.45+32.9+22.61</f>
        <v>78.959999999999994</v>
      </c>
      <c r="Q18" s="2">
        <f t="shared" si="3"/>
        <v>78.959999999999994</v>
      </c>
      <c r="R18" s="2">
        <f t="shared" si="3"/>
        <v>78.959999999999994</v>
      </c>
      <c r="S18" s="2">
        <f t="shared" si="3"/>
        <v>78.959999999999994</v>
      </c>
      <c r="T18" s="2">
        <f>SUM(O18:S18)</f>
        <v>394.79999999999995</v>
      </c>
      <c r="U18" s="2" t="s">
        <v>222</v>
      </c>
      <c r="V18" s="2"/>
      <c r="W18" s="2"/>
      <c r="X18" s="8"/>
    </row>
    <row r="19" spans="1:24" x14ac:dyDescent="0.25">
      <c r="A19" s="8"/>
      <c r="B19" s="2" t="s">
        <v>11</v>
      </c>
      <c r="C19" s="13">
        <f>(C13-C12+C15-C14+C17-C16)*1440</f>
        <v>73.000000000000057</v>
      </c>
      <c r="D19" s="13">
        <f t="shared" ref="D19:G19" si="4">(D13-D12+D15-D14+D17-D16)*1440</f>
        <v>73.000000000000057</v>
      </c>
      <c r="E19" s="13">
        <f t="shared" si="4"/>
        <v>73.000000000000057</v>
      </c>
      <c r="F19" s="13">
        <f t="shared" si="4"/>
        <v>73.000000000000057</v>
      </c>
      <c r="G19" s="13">
        <f t="shared" si="4"/>
        <v>73.000000000000057</v>
      </c>
      <c r="H19" s="2">
        <f>SUM(C19:G19)</f>
        <v>365.00000000000028</v>
      </c>
      <c r="I19" s="2" t="s">
        <v>222</v>
      </c>
      <c r="J19" s="2"/>
      <c r="K19" s="2" t="str">
        <f>IF(J19&lt;&gt;"",1,"")</f>
        <v/>
      </c>
      <c r="L19" s="8"/>
      <c r="M19" s="8"/>
      <c r="N19" s="2" t="s">
        <v>11</v>
      </c>
      <c r="O19" s="13">
        <f t="shared" ref="O19:S19" si="5">(O13-O12+O15-O14+O17-O16)*1440</f>
        <v>117.00000000000006</v>
      </c>
      <c r="P19" s="13">
        <f t="shared" si="5"/>
        <v>117.00000000000006</v>
      </c>
      <c r="Q19" s="13">
        <f t="shared" si="5"/>
        <v>117.00000000000006</v>
      </c>
      <c r="R19" s="13">
        <f t="shared" si="5"/>
        <v>117.00000000000006</v>
      </c>
      <c r="S19" s="13">
        <f t="shared" si="5"/>
        <v>117.00000000000006</v>
      </c>
      <c r="T19" s="2">
        <f>SUM(O19:S19)</f>
        <v>585.00000000000023</v>
      </c>
      <c r="U19" s="2" t="s">
        <v>222</v>
      </c>
      <c r="V19" s="2"/>
      <c r="W19" s="2"/>
      <c r="X19" s="8"/>
    </row>
    <row r="20" spans="1:24" x14ac:dyDescent="0.25">
      <c r="A20" s="8"/>
      <c r="B20" s="8"/>
      <c r="C20" s="8"/>
      <c r="D20" s="8"/>
      <c r="E20" s="8"/>
      <c r="F20" s="8"/>
      <c r="G20" s="8"/>
      <c r="H20" s="8"/>
      <c r="I20" s="54" t="s">
        <v>10</v>
      </c>
      <c r="J20" s="55"/>
      <c r="K20" s="60">
        <f>SUM(K12:K19)</f>
        <v>7</v>
      </c>
      <c r="L20" s="8"/>
      <c r="M20" s="8"/>
      <c r="N20" s="8"/>
      <c r="O20" s="8"/>
      <c r="P20" s="8"/>
      <c r="Q20" s="8"/>
      <c r="R20" s="8"/>
      <c r="S20" s="8"/>
      <c r="T20" s="8"/>
      <c r="U20" s="54" t="s">
        <v>10</v>
      </c>
      <c r="V20" s="55"/>
      <c r="W20" s="60">
        <f>SUM(W12:W19)</f>
        <v>6</v>
      </c>
      <c r="X20" s="8"/>
    </row>
    <row r="21" spans="1:24" x14ac:dyDescent="0.25">
      <c r="A21" s="8"/>
      <c r="B21" s="8"/>
      <c r="C21" s="8"/>
      <c r="D21" s="8"/>
      <c r="E21" s="8"/>
      <c r="F21" s="8"/>
      <c r="G21" s="8"/>
      <c r="H21" s="8"/>
      <c r="I21" s="56"/>
      <c r="J21" s="57"/>
      <c r="K21" s="61"/>
      <c r="L21" s="8"/>
      <c r="M21" s="8"/>
      <c r="N21" s="8"/>
      <c r="O21" s="8"/>
      <c r="P21" s="8"/>
      <c r="Q21" s="8"/>
      <c r="R21" s="8"/>
      <c r="S21" s="8"/>
      <c r="T21" s="8"/>
      <c r="U21" s="56"/>
      <c r="V21" s="57"/>
      <c r="W21" s="61"/>
      <c r="X21" s="8"/>
    </row>
    <row r="22" spans="1:24" x14ac:dyDescent="0.25">
      <c r="A22" s="8"/>
      <c r="B22" s="8"/>
      <c r="C22" s="8"/>
      <c r="D22" s="8"/>
      <c r="E22" s="8"/>
      <c r="F22" s="8"/>
      <c r="G22" s="8"/>
      <c r="H22" s="8"/>
      <c r="I22" s="58"/>
      <c r="J22" s="59"/>
      <c r="K22" s="62"/>
      <c r="L22" s="8"/>
      <c r="M22" s="8"/>
      <c r="N22" s="8"/>
      <c r="O22" s="8"/>
      <c r="P22" s="8"/>
      <c r="Q22" s="8"/>
      <c r="R22" s="8"/>
      <c r="S22" s="8"/>
      <c r="T22" s="8"/>
      <c r="U22" s="58"/>
      <c r="V22" s="59"/>
      <c r="W22" s="62"/>
      <c r="X22" s="8"/>
    </row>
    <row r="23" spans="1:24" x14ac:dyDescent="0.25">
      <c r="A23" s="8"/>
      <c r="B23" s="8"/>
      <c r="C23" s="8"/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</row>
    <row r="24" spans="1:24" x14ac:dyDescent="0.25">
      <c r="A24" s="8"/>
      <c r="B24" s="2" t="s">
        <v>28</v>
      </c>
      <c r="C24" s="30">
        <v>2</v>
      </c>
      <c r="D24" s="32"/>
      <c r="E24" s="32"/>
      <c r="F24" s="32"/>
      <c r="G24" s="31"/>
      <c r="H24" s="2"/>
      <c r="I24" s="30" t="s">
        <v>17</v>
      </c>
      <c r="J24" s="32"/>
      <c r="K24" s="31"/>
      <c r="L24" s="8"/>
      <c r="M24" s="8"/>
      <c r="N24" s="2" t="s">
        <v>28</v>
      </c>
      <c r="O24" s="30">
        <v>8</v>
      </c>
      <c r="P24" s="32"/>
      <c r="Q24" s="32"/>
      <c r="R24" s="32"/>
      <c r="S24" s="31"/>
      <c r="T24" s="2"/>
      <c r="U24" s="30" t="s">
        <v>17</v>
      </c>
      <c r="V24" s="32"/>
      <c r="W24" s="31"/>
      <c r="X24" s="8"/>
    </row>
    <row r="25" spans="1:24" ht="15.75" x14ac:dyDescent="0.25">
      <c r="A25" s="8"/>
      <c r="B25" s="2" t="s">
        <v>15</v>
      </c>
      <c r="C25" s="4" t="s">
        <v>5</v>
      </c>
      <c r="D25" s="4" t="s">
        <v>6</v>
      </c>
      <c r="E25" s="4" t="s">
        <v>7</v>
      </c>
      <c r="F25" s="4" t="s">
        <v>8</v>
      </c>
      <c r="G25" s="4" t="s">
        <v>9</v>
      </c>
      <c r="H25" s="4" t="s">
        <v>10</v>
      </c>
      <c r="I25" s="4" t="s">
        <v>12</v>
      </c>
      <c r="J25" s="4" t="s">
        <v>13</v>
      </c>
      <c r="K25" s="4" t="s">
        <v>14</v>
      </c>
      <c r="L25" s="8"/>
      <c r="M25" s="8"/>
      <c r="N25" s="2" t="s">
        <v>15</v>
      </c>
      <c r="O25" s="4" t="s">
        <v>5</v>
      </c>
      <c r="P25" s="4" t="s">
        <v>6</v>
      </c>
      <c r="Q25" s="4" t="s">
        <v>7</v>
      </c>
      <c r="R25" s="4" t="s">
        <v>8</v>
      </c>
      <c r="S25" s="4" t="s">
        <v>9</v>
      </c>
      <c r="T25" s="4" t="s">
        <v>10</v>
      </c>
      <c r="U25" s="4" t="s">
        <v>12</v>
      </c>
      <c r="V25" s="4" t="s">
        <v>13</v>
      </c>
      <c r="W25" s="4" t="s">
        <v>14</v>
      </c>
      <c r="X25" s="8"/>
    </row>
    <row r="26" spans="1:24" x14ac:dyDescent="0.25">
      <c r="A26" s="8"/>
      <c r="B26" s="2" t="s">
        <v>1</v>
      </c>
      <c r="C26" s="3">
        <v>0.27777777777777779</v>
      </c>
      <c r="D26" s="3">
        <v>0.27777777777777779</v>
      </c>
      <c r="E26" s="3">
        <v>0.27777777777777779</v>
      </c>
      <c r="F26" s="3">
        <v>0.27777777777777779</v>
      </c>
      <c r="G26" s="3">
        <v>0.27777777777777779</v>
      </c>
      <c r="H26" s="46"/>
      <c r="I26" s="2" t="s">
        <v>331</v>
      </c>
      <c r="J26" s="2" t="s">
        <v>334</v>
      </c>
      <c r="K26" s="2">
        <f>IF(J26&lt;&gt;"",1,"")</f>
        <v>1</v>
      </c>
      <c r="L26" s="8"/>
      <c r="M26" s="8"/>
      <c r="N26" s="2" t="s">
        <v>1</v>
      </c>
      <c r="O26" s="3">
        <v>0.28055555555555556</v>
      </c>
      <c r="P26" s="3">
        <v>0.28055555555555556</v>
      </c>
      <c r="Q26" s="3">
        <v>0.28055555555555556</v>
      </c>
      <c r="R26" s="3">
        <v>0.28055555555555556</v>
      </c>
      <c r="S26" s="3">
        <v>0.28055555555555556</v>
      </c>
      <c r="T26" s="46"/>
      <c r="U26" s="2" t="s">
        <v>362</v>
      </c>
      <c r="V26" s="2" t="s">
        <v>235</v>
      </c>
      <c r="W26" s="2">
        <f>IF(V26&lt;&gt;"",1,"")</f>
        <v>1</v>
      </c>
      <c r="X26" s="8"/>
    </row>
    <row r="27" spans="1:24" x14ac:dyDescent="0.25">
      <c r="A27" s="8"/>
      <c r="B27" s="2" t="s">
        <v>2</v>
      </c>
      <c r="C27" s="3">
        <f>$C$5</f>
        <v>0.3125</v>
      </c>
      <c r="D27" s="3">
        <f>$D$5</f>
        <v>0.3125</v>
      </c>
      <c r="E27" s="3">
        <f>$E$5</f>
        <v>0.3125</v>
      </c>
      <c r="F27" s="3">
        <f>$F$5</f>
        <v>0.3125</v>
      </c>
      <c r="G27" s="3">
        <f>$G$5</f>
        <v>0.3125</v>
      </c>
      <c r="H27" s="47"/>
      <c r="I27" s="2" t="s">
        <v>332</v>
      </c>
      <c r="J27" s="2" t="s">
        <v>335</v>
      </c>
      <c r="K27" s="2">
        <f>IF(J27&lt;&gt;"",1,"")</f>
        <v>1</v>
      </c>
      <c r="L27" s="8"/>
      <c r="M27" s="8"/>
      <c r="N27" s="2" t="s">
        <v>2</v>
      </c>
      <c r="O27" s="3">
        <f>$C$5</f>
        <v>0.3125</v>
      </c>
      <c r="P27" s="3">
        <f>$D$5</f>
        <v>0.3125</v>
      </c>
      <c r="Q27" s="3">
        <f>$E$5</f>
        <v>0.3125</v>
      </c>
      <c r="R27" s="3">
        <f>$F$5</f>
        <v>0.3125</v>
      </c>
      <c r="S27" s="3">
        <f>$G$5</f>
        <v>0.3125</v>
      </c>
      <c r="T27" s="47"/>
      <c r="U27" s="2" t="s">
        <v>363</v>
      </c>
      <c r="V27" s="2" t="s">
        <v>367</v>
      </c>
      <c r="W27" s="2">
        <f t="shared" ref="W27:W33" si="6">IF(V27&lt;&gt;"",1,"")</f>
        <v>1</v>
      </c>
      <c r="X27" s="8"/>
    </row>
    <row r="28" spans="1:24" x14ac:dyDescent="0.25">
      <c r="A28" s="8"/>
      <c r="B28" s="2" t="s">
        <v>94</v>
      </c>
      <c r="C28" s="3">
        <v>0.53125</v>
      </c>
      <c r="D28" s="3">
        <v>0.53125</v>
      </c>
      <c r="E28" s="3">
        <v>0.53125</v>
      </c>
      <c r="F28" s="3">
        <v>0.53125</v>
      </c>
      <c r="G28" s="3">
        <v>0.53125</v>
      </c>
      <c r="H28" s="47"/>
      <c r="I28" s="2" t="s">
        <v>276</v>
      </c>
      <c r="J28" s="2" t="s">
        <v>336</v>
      </c>
      <c r="K28" s="2">
        <f>IF(J28&lt;&gt;"",1,"")</f>
        <v>1</v>
      </c>
      <c r="L28" s="8"/>
      <c r="M28" s="8"/>
      <c r="N28" s="2" t="s">
        <v>94</v>
      </c>
      <c r="O28" s="3">
        <v>0.53125</v>
      </c>
      <c r="P28" s="3">
        <v>0.53125</v>
      </c>
      <c r="Q28" s="3">
        <v>0.53125</v>
      </c>
      <c r="R28" s="3">
        <v>0.53125</v>
      </c>
      <c r="S28" s="3">
        <v>0.53125</v>
      </c>
      <c r="T28" s="47"/>
      <c r="U28" s="2" t="s">
        <v>363</v>
      </c>
      <c r="V28" s="2" t="s">
        <v>107</v>
      </c>
      <c r="W28" s="2">
        <f t="shared" si="6"/>
        <v>1</v>
      </c>
      <c r="X28" s="8"/>
    </row>
    <row r="29" spans="1:24" x14ac:dyDescent="0.25">
      <c r="A29" s="8"/>
      <c r="B29" s="2" t="s">
        <v>95</v>
      </c>
      <c r="C29" s="3">
        <v>0.5625</v>
      </c>
      <c r="D29" s="3">
        <v>0.5625</v>
      </c>
      <c r="E29" s="3">
        <v>0.5625</v>
      </c>
      <c r="F29" s="3">
        <v>0.5625</v>
      </c>
      <c r="G29" s="3">
        <v>0.5625</v>
      </c>
      <c r="H29" s="47"/>
      <c r="I29" s="2" t="s">
        <v>276</v>
      </c>
      <c r="J29" s="2" t="s">
        <v>336</v>
      </c>
      <c r="K29" s="2">
        <f>IF(J29&lt;&gt;"",1,"")</f>
        <v>1</v>
      </c>
      <c r="L29" s="8"/>
      <c r="M29" s="8"/>
      <c r="N29" s="2" t="s">
        <v>95</v>
      </c>
      <c r="O29" s="3">
        <v>0.58194444444444449</v>
      </c>
      <c r="P29" s="3">
        <v>0.58194444444444449</v>
      </c>
      <c r="Q29" s="3">
        <v>0.58194444444444449</v>
      </c>
      <c r="R29" s="3">
        <v>0.58194444444444449</v>
      </c>
      <c r="S29" s="3">
        <v>0.58194444444444449</v>
      </c>
      <c r="T29" s="47"/>
      <c r="U29" s="2" t="s">
        <v>364</v>
      </c>
      <c r="V29" s="2" t="s">
        <v>368</v>
      </c>
      <c r="W29" s="2">
        <f t="shared" si="6"/>
        <v>1</v>
      </c>
      <c r="X29" s="8"/>
    </row>
    <row r="30" spans="1:24" x14ac:dyDescent="0.25">
      <c r="A30" s="8"/>
      <c r="B30" s="2" t="s">
        <v>96</v>
      </c>
      <c r="C30" s="3">
        <v>0.65625</v>
      </c>
      <c r="D30" s="3">
        <v>0.65625</v>
      </c>
      <c r="E30" s="3">
        <v>0.65625</v>
      </c>
      <c r="F30" s="3">
        <v>0.65625</v>
      </c>
      <c r="G30" s="3">
        <f>F30-"03:00"</f>
        <v>0.53125</v>
      </c>
      <c r="H30" s="47"/>
      <c r="I30" s="2" t="s">
        <v>333</v>
      </c>
      <c r="J30" s="2" t="s">
        <v>337</v>
      </c>
      <c r="K30" s="2"/>
      <c r="L30" s="8"/>
      <c r="M30" s="8"/>
      <c r="N30" s="20" t="s">
        <v>96</v>
      </c>
      <c r="O30" s="3"/>
      <c r="P30" s="3"/>
      <c r="Q30" s="3"/>
      <c r="R30" s="3"/>
      <c r="S30" s="3"/>
      <c r="T30" s="47"/>
      <c r="U30" s="2" t="s">
        <v>365</v>
      </c>
      <c r="V30" s="2" t="s">
        <v>369</v>
      </c>
      <c r="W30" s="2">
        <f t="shared" si="6"/>
        <v>1</v>
      </c>
      <c r="X30" s="8"/>
    </row>
    <row r="31" spans="1:24" x14ac:dyDescent="0.25">
      <c r="A31" s="8"/>
      <c r="B31" s="2" t="s">
        <v>97</v>
      </c>
      <c r="C31" s="3">
        <v>0.69513888888888886</v>
      </c>
      <c r="D31" s="3">
        <v>0.69513888888888886</v>
      </c>
      <c r="E31" s="3">
        <v>0.69513888888888886</v>
      </c>
      <c r="F31" s="3">
        <v>0.69513888888888886</v>
      </c>
      <c r="G31" s="3">
        <f>F31-"03:00"</f>
        <v>0.57013888888888886</v>
      </c>
      <c r="H31" s="48"/>
      <c r="I31" s="2" t="s">
        <v>130</v>
      </c>
      <c r="J31" s="2" t="s">
        <v>109</v>
      </c>
      <c r="K31" s="2">
        <f>IF(J31&lt;&gt;"",1,"")</f>
        <v>1</v>
      </c>
      <c r="L31" s="8"/>
      <c r="M31" s="8"/>
      <c r="N31" s="20" t="s">
        <v>97</v>
      </c>
      <c r="O31" s="3"/>
      <c r="P31" s="3"/>
      <c r="Q31" s="3"/>
      <c r="R31" s="3"/>
      <c r="S31" s="3"/>
      <c r="T31" s="48"/>
      <c r="U31" s="2" t="s">
        <v>365</v>
      </c>
      <c r="V31" s="2" t="s">
        <v>370</v>
      </c>
      <c r="W31" s="2">
        <f t="shared" si="6"/>
        <v>1</v>
      </c>
      <c r="X31" s="8"/>
    </row>
    <row r="32" spans="1:24" x14ac:dyDescent="0.25">
      <c r="A32" s="8"/>
      <c r="B32" s="2" t="s">
        <v>0</v>
      </c>
      <c r="C32" s="2">
        <f>28.78+31.57+24.28</f>
        <v>84.63</v>
      </c>
      <c r="D32" s="2">
        <f t="shared" ref="D32:G32" si="7">28.78+31.57+24.28</f>
        <v>84.63</v>
      </c>
      <c r="E32" s="2">
        <f t="shared" si="7"/>
        <v>84.63</v>
      </c>
      <c r="F32" s="2">
        <f t="shared" si="7"/>
        <v>84.63</v>
      </c>
      <c r="G32" s="2">
        <f t="shared" si="7"/>
        <v>84.63</v>
      </c>
      <c r="H32" s="2">
        <f>SUM(C32:G32)</f>
        <v>423.15</v>
      </c>
      <c r="I32" s="2" t="s">
        <v>130</v>
      </c>
      <c r="J32" s="2" t="s">
        <v>338</v>
      </c>
      <c r="K32" s="2">
        <f>IF(J32&lt;&gt;"",1,"")</f>
        <v>1</v>
      </c>
      <c r="L32" s="8"/>
      <c r="M32" s="8"/>
      <c r="N32" s="2" t="s">
        <v>0</v>
      </c>
      <c r="O32" s="2">
        <f>34.59+39.83</f>
        <v>74.42</v>
      </c>
      <c r="P32" s="2">
        <f t="shared" ref="P32:S32" si="8">34.59+39.83</f>
        <v>74.42</v>
      </c>
      <c r="Q32" s="2">
        <f t="shared" si="8"/>
        <v>74.42</v>
      </c>
      <c r="R32" s="2">
        <f t="shared" si="8"/>
        <v>74.42</v>
      </c>
      <c r="S32" s="2">
        <f t="shared" si="8"/>
        <v>74.42</v>
      </c>
      <c r="T32" s="2">
        <f>SUM(O32:S32)</f>
        <v>372.1</v>
      </c>
      <c r="U32" s="2" t="s">
        <v>366</v>
      </c>
      <c r="V32" s="2" t="s">
        <v>371</v>
      </c>
      <c r="W32" s="2">
        <f t="shared" si="6"/>
        <v>1</v>
      </c>
      <c r="X32" s="8"/>
    </row>
    <row r="33" spans="1:24" x14ac:dyDescent="0.25">
      <c r="A33" s="8"/>
      <c r="B33" s="2" t="s">
        <v>11</v>
      </c>
      <c r="C33" s="13">
        <f t="shared" ref="C33:G33" si="9">(C27-C26+C29-C28+C31-C30)*1440</f>
        <v>150.99999999999994</v>
      </c>
      <c r="D33" s="13">
        <f t="shared" si="9"/>
        <v>150.99999999999994</v>
      </c>
      <c r="E33" s="13">
        <f t="shared" si="9"/>
        <v>150.99999999999994</v>
      </c>
      <c r="F33" s="13">
        <f t="shared" si="9"/>
        <v>150.99999999999994</v>
      </c>
      <c r="G33" s="13">
        <f t="shared" si="9"/>
        <v>150.99999999999994</v>
      </c>
      <c r="H33" s="2">
        <f>SUM(C33:G33)</f>
        <v>754.99999999999977</v>
      </c>
      <c r="I33" s="2" t="s">
        <v>222</v>
      </c>
      <c r="J33" s="2"/>
      <c r="K33" s="2" t="str">
        <f>IF(J33&lt;&gt;"",1,"")</f>
        <v/>
      </c>
      <c r="L33" s="8"/>
      <c r="M33" s="8"/>
      <c r="N33" s="2" t="s">
        <v>11</v>
      </c>
      <c r="O33" s="13">
        <f t="shared" ref="O33:S33" si="10">(O27-O26+O29-O28+O31-O30)*1440</f>
        <v>119.00000000000006</v>
      </c>
      <c r="P33" s="13">
        <f t="shared" si="10"/>
        <v>119.00000000000006</v>
      </c>
      <c r="Q33" s="13">
        <f t="shared" si="10"/>
        <v>119.00000000000006</v>
      </c>
      <c r="R33" s="13">
        <f t="shared" si="10"/>
        <v>119.00000000000006</v>
      </c>
      <c r="S33" s="13">
        <f t="shared" si="10"/>
        <v>119.00000000000006</v>
      </c>
      <c r="T33" s="2">
        <f>SUM(O33:S33)</f>
        <v>595.00000000000023</v>
      </c>
      <c r="U33" s="2" t="s">
        <v>222</v>
      </c>
      <c r="V33" s="2"/>
      <c r="W33" s="2" t="str">
        <f t="shared" si="6"/>
        <v/>
      </c>
      <c r="X33" s="8"/>
    </row>
    <row r="34" spans="1:24" x14ac:dyDescent="0.25">
      <c r="A34" s="8"/>
      <c r="B34" s="8"/>
      <c r="C34" s="8"/>
      <c r="D34" s="8"/>
      <c r="E34" s="8"/>
      <c r="F34" s="8"/>
      <c r="G34" s="8"/>
      <c r="H34" s="8"/>
      <c r="I34" s="54" t="s">
        <v>10</v>
      </c>
      <c r="J34" s="55"/>
      <c r="K34" s="60">
        <f>SUM(K26:K33)</f>
        <v>6</v>
      </c>
      <c r="L34" s="8"/>
      <c r="M34" s="8"/>
      <c r="N34" s="8"/>
      <c r="O34" s="8"/>
      <c r="P34" s="8"/>
      <c r="Q34" s="8"/>
      <c r="R34" s="8"/>
      <c r="S34" s="8"/>
      <c r="T34" s="8"/>
      <c r="U34" s="54" t="s">
        <v>10</v>
      </c>
      <c r="V34" s="55"/>
      <c r="W34" s="60">
        <f>SUM(W26:W33)</f>
        <v>7</v>
      </c>
      <c r="X34" s="8"/>
    </row>
    <row r="35" spans="1:24" x14ac:dyDescent="0.25">
      <c r="A35" s="8"/>
      <c r="B35" s="8"/>
      <c r="C35" s="8"/>
      <c r="D35" s="8"/>
      <c r="E35" s="8"/>
      <c r="F35" s="8"/>
      <c r="G35" s="8"/>
      <c r="H35" s="8"/>
      <c r="I35" s="56"/>
      <c r="J35" s="57"/>
      <c r="K35" s="61"/>
      <c r="L35" s="8"/>
      <c r="M35" s="8"/>
      <c r="N35" s="8"/>
      <c r="O35" s="8"/>
      <c r="P35" s="8"/>
      <c r="Q35" s="8"/>
      <c r="R35" s="8"/>
      <c r="S35" s="8"/>
      <c r="T35" s="8"/>
      <c r="U35" s="56"/>
      <c r="V35" s="57"/>
      <c r="W35" s="61"/>
      <c r="X35" s="8"/>
    </row>
    <row r="36" spans="1:24" x14ac:dyDescent="0.25">
      <c r="A36" s="8"/>
      <c r="B36" s="8"/>
      <c r="C36" s="8"/>
      <c r="D36" s="8"/>
      <c r="E36" s="8"/>
      <c r="F36" s="8"/>
      <c r="G36" s="8"/>
      <c r="H36" s="8"/>
      <c r="I36" s="58"/>
      <c r="J36" s="59"/>
      <c r="K36" s="62"/>
      <c r="L36" s="8"/>
      <c r="M36" s="8"/>
      <c r="N36" s="8"/>
      <c r="O36" s="8"/>
      <c r="P36" s="8"/>
      <c r="Q36" s="8"/>
      <c r="R36" s="8"/>
      <c r="S36" s="8"/>
      <c r="T36" s="8"/>
      <c r="U36" s="58"/>
      <c r="V36" s="59"/>
      <c r="W36" s="62"/>
      <c r="X36" s="8"/>
    </row>
    <row r="37" spans="1:24" x14ac:dyDescent="0.25">
      <c r="A37" s="8"/>
      <c r="B37" s="8"/>
      <c r="C37" s="8"/>
      <c r="D37" s="8"/>
      <c r="E37" s="8"/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</row>
    <row r="38" spans="1:24" x14ac:dyDescent="0.25">
      <c r="A38" s="8"/>
      <c r="B38" s="2" t="s">
        <v>28</v>
      </c>
      <c r="C38" s="30">
        <v>3</v>
      </c>
      <c r="D38" s="32"/>
      <c r="E38" s="32"/>
      <c r="F38" s="32"/>
      <c r="G38" s="31"/>
      <c r="H38" s="2"/>
      <c r="I38" s="30" t="s">
        <v>17</v>
      </c>
      <c r="J38" s="32"/>
      <c r="K38" s="31"/>
      <c r="L38" s="8"/>
      <c r="M38" s="8"/>
      <c r="N38" s="2" t="s">
        <v>28</v>
      </c>
      <c r="O38" s="30">
        <v>9</v>
      </c>
      <c r="P38" s="32"/>
      <c r="Q38" s="32"/>
      <c r="R38" s="32"/>
      <c r="S38" s="31"/>
      <c r="T38" s="2"/>
      <c r="U38" s="30" t="s">
        <v>17</v>
      </c>
      <c r="V38" s="32"/>
      <c r="W38" s="31"/>
      <c r="X38" s="8"/>
    </row>
    <row r="39" spans="1:24" ht="15.75" x14ac:dyDescent="0.25">
      <c r="A39" s="8"/>
      <c r="B39" s="2" t="s">
        <v>15</v>
      </c>
      <c r="C39" s="4" t="s">
        <v>5</v>
      </c>
      <c r="D39" s="4" t="s">
        <v>6</v>
      </c>
      <c r="E39" s="4" t="s">
        <v>7</v>
      </c>
      <c r="F39" s="4" t="s">
        <v>8</v>
      </c>
      <c r="G39" s="4" t="s">
        <v>9</v>
      </c>
      <c r="H39" s="4" t="s">
        <v>10</v>
      </c>
      <c r="I39" s="4" t="s">
        <v>12</v>
      </c>
      <c r="J39" s="4" t="s">
        <v>13</v>
      </c>
      <c r="K39" s="4" t="s">
        <v>14</v>
      </c>
      <c r="L39" s="8"/>
      <c r="M39" s="8"/>
      <c r="N39" s="2" t="s">
        <v>15</v>
      </c>
      <c r="O39" s="4" t="s">
        <v>5</v>
      </c>
      <c r="P39" s="4" t="s">
        <v>6</v>
      </c>
      <c r="Q39" s="4" t="s">
        <v>7</v>
      </c>
      <c r="R39" s="4" t="s">
        <v>8</v>
      </c>
      <c r="S39" s="4" t="s">
        <v>9</v>
      </c>
      <c r="T39" s="4" t="s">
        <v>10</v>
      </c>
      <c r="U39" s="4" t="s">
        <v>12</v>
      </c>
      <c r="V39" s="4" t="s">
        <v>13</v>
      </c>
      <c r="W39" s="4" t="s">
        <v>14</v>
      </c>
      <c r="X39" s="8"/>
    </row>
    <row r="40" spans="1:24" x14ac:dyDescent="0.25">
      <c r="A40" s="8"/>
      <c r="B40" s="2" t="s">
        <v>1</v>
      </c>
      <c r="C40" s="3">
        <v>0.27430555555555558</v>
      </c>
      <c r="D40" s="3">
        <v>0.27430555555555558</v>
      </c>
      <c r="E40" s="3">
        <v>0.27430555555555558</v>
      </c>
      <c r="F40" s="3">
        <v>0.27430555555555558</v>
      </c>
      <c r="G40" s="3">
        <v>0.27430555555555558</v>
      </c>
      <c r="H40" s="46"/>
      <c r="I40" s="2" t="s">
        <v>169</v>
      </c>
      <c r="J40" s="2" t="s">
        <v>340</v>
      </c>
      <c r="K40" s="2">
        <f>IF(J40&lt;&gt;"",1,"")</f>
        <v>1</v>
      </c>
      <c r="L40" s="8"/>
      <c r="M40" s="8"/>
      <c r="N40" s="2" t="s">
        <v>1</v>
      </c>
      <c r="O40" s="3">
        <v>0.27916666666666667</v>
      </c>
      <c r="P40" s="3">
        <v>0.27916666666666667</v>
      </c>
      <c r="Q40" s="3">
        <v>0.27916666666666667</v>
      </c>
      <c r="R40" s="3">
        <v>0.27916666666666667</v>
      </c>
      <c r="S40" s="3">
        <v>0.27916666666666667</v>
      </c>
      <c r="T40" s="46"/>
      <c r="U40" s="2" t="s">
        <v>372</v>
      </c>
      <c r="V40" s="2" t="s">
        <v>373</v>
      </c>
      <c r="W40" s="2">
        <f>IF(V40&lt;&gt;"",1,"")</f>
        <v>1</v>
      </c>
      <c r="X40" s="8"/>
    </row>
    <row r="41" spans="1:24" x14ac:dyDescent="0.25">
      <c r="A41" s="8"/>
      <c r="B41" s="2" t="s">
        <v>2</v>
      </c>
      <c r="C41" s="3">
        <f>$C$5</f>
        <v>0.3125</v>
      </c>
      <c r="D41" s="3">
        <f>$D$5</f>
        <v>0.3125</v>
      </c>
      <c r="E41" s="3">
        <f>$E$5</f>
        <v>0.3125</v>
      </c>
      <c r="F41" s="3">
        <f>$F$5</f>
        <v>0.3125</v>
      </c>
      <c r="G41" s="3">
        <f>$G$5</f>
        <v>0.3125</v>
      </c>
      <c r="H41" s="47"/>
      <c r="I41" s="2" t="s">
        <v>169</v>
      </c>
      <c r="J41" s="2" t="s">
        <v>341</v>
      </c>
      <c r="K41" s="2">
        <f>IF(J41&lt;&gt;"",1,"")</f>
        <v>1</v>
      </c>
      <c r="L41" s="8"/>
      <c r="M41" s="8"/>
      <c r="N41" s="2" t="s">
        <v>2</v>
      </c>
      <c r="O41" s="3">
        <f>$C$5</f>
        <v>0.3125</v>
      </c>
      <c r="P41" s="3">
        <f>$D$5</f>
        <v>0.3125</v>
      </c>
      <c r="Q41" s="3">
        <f>$E$5</f>
        <v>0.3125</v>
      </c>
      <c r="R41" s="3">
        <f>$F$5</f>
        <v>0.3125</v>
      </c>
      <c r="S41" s="3">
        <f>$G$5</f>
        <v>0.3125</v>
      </c>
      <c r="T41" s="47"/>
      <c r="U41" s="2" t="s">
        <v>232</v>
      </c>
      <c r="V41" s="2" t="s">
        <v>233</v>
      </c>
      <c r="W41" s="2">
        <f t="shared" ref="W41:W47" si="11">IF(V41&lt;&gt;"",1,"")</f>
        <v>1</v>
      </c>
      <c r="X41" s="8"/>
    </row>
    <row r="42" spans="1:24" x14ac:dyDescent="0.25">
      <c r="A42" s="8"/>
      <c r="B42" s="2" t="s">
        <v>94</v>
      </c>
      <c r="C42" s="3">
        <v>0.53125</v>
      </c>
      <c r="D42" s="3">
        <v>0.53125</v>
      </c>
      <c r="E42" s="3">
        <v>0.53125</v>
      </c>
      <c r="F42" s="3">
        <v>0.53125</v>
      </c>
      <c r="G42" s="3">
        <v>0.53125</v>
      </c>
      <c r="H42" s="47"/>
      <c r="I42" s="2" t="s">
        <v>169</v>
      </c>
      <c r="J42" s="2" t="s">
        <v>341</v>
      </c>
      <c r="K42" s="2">
        <f t="shared" ref="K42:K43" si="12">IF(J42&lt;&gt;"",1,"")</f>
        <v>1</v>
      </c>
      <c r="L42" s="8"/>
      <c r="M42" s="8"/>
      <c r="N42" s="2" t="s">
        <v>94</v>
      </c>
      <c r="O42" s="3">
        <v>0.53125</v>
      </c>
      <c r="P42" s="3">
        <v>0.53125</v>
      </c>
      <c r="Q42" s="3">
        <v>0.53125</v>
      </c>
      <c r="R42" s="3">
        <v>0.53125</v>
      </c>
      <c r="S42" s="3">
        <v>0.53125</v>
      </c>
      <c r="T42" s="47"/>
      <c r="U42" s="2" t="s">
        <v>232</v>
      </c>
      <c r="V42" s="2" t="s">
        <v>233</v>
      </c>
      <c r="W42" s="2">
        <f t="shared" si="11"/>
        <v>1</v>
      </c>
      <c r="X42" s="8"/>
    </row>
    <row r="43" spans="1:24" x14ac:dyDescent="0.25">
      <c r="A43" s="8"/>
      <c r="B43" s="2" t="s">
        <v>95</v>
      </c>
      <c r="C43" s="3">
        <v>0.56944444444444442</v>
      </c>
      <c r="D43" s="3">
        <v>0.56944444444444442</v>
      </c>
      <c r="E43" s="3">
        <v>0.56944444444444442</v>
      </c>
      <c r="F43" s="3">
        <v>0.56944444444444442</v>
      </c>
      <c r="G43" s="3">
        <v>0.56944444444444442</v>
      </c>
      <c r="H43" s="47"/>
      <c r="I43" s="2" t="s">
        <v>169</v>
      </c>
      <c r="J43" s="2" t="s">
        <v>342</v>
      </c>
      <c r="K43" s="2">
        <f t="shared" si="12"/>
        <v>1</v>
      </c>
      <c r="L43" s="8"/>
      <c r="M43" s="8"/>
      <c r="N43" s="2" t="s">
        <v>95</v>
      </c>
      <c r="O43" s="3">
        <v>0.57638888888888884</v>
      </c>
      <c r="P43" s="3">
        <v>0.57638888888888884</v>
      </c>
      <c r="Q43" s="3">
        <v>0.57638888888888884</v>
      </c>
      <c r="R43" s="3">
        <v>0.57638888888888884</v>
      </c>
      <c r="S43" s="3">
        <v>0.57638888888888884</v>
      </c>
      <c r="T43" s="47"/>
      <c r="U43" s="2" t="s">
        <v>73</v>
      </c>
      <c r="V43" s="2" t="s">
        <v>374</v>
      </c>
      <c r="W43" s="2">
        <f t="shared" si="11"/>
        <v>1</v>
      </c>
      <c r="X43" s="8"/>
    </row>
    <row r="44" spans="1:24" x14ac:dyDescent="0.25">
      <c r="A44" s="8"/>
      <c r="B44" s="20" t="s">
        <v>96</v>
      </c>
      <c r="C44" s="3"/>
      <c r="D44" s="3"/>
      <c r="E44" s="3"/>
      <c r="F44" s="3"/>
      <c r="G44" s="3"/>
      <c r="H44" s="47"/>
      <c r="I44" s="2" t="s">
        <v>257</v>
      </c>
      <c r="J44" s="2" t="s">
        <v>343</v>
      </c>
      <c r="K44" s="2">
        <f t="shared" ref="K44:K47" si="13">IF(J44&lt;&gt;"",1,"")</f>
        <v>1</v>
      </c>
      <c r="L44" s="8"/>
      <c r="M44" s="8"/>
      <c r="N44" s="2" t="s">
        <v>96</v>
      </c>
      <c r="O44" s="3">
        <v>0.65625</v>
      </c>
      <c r="P44" s="3">
        <v>0.65625</v>
      </c>
      <c r="Q44" s="3">
        <v>0.65625</v>
      </c>
      <c r="R44" s="3">
        <v>0.65625</v>
      </c>
      <c r="S44" s="3">
        <f>R44-"03:00"</f>
        <v>0.53125</v>
      </c>
      <c r="T44" s="47"/>
      <c r="U44" s="2" t="s">
        <v>73</v>
      </c>
      <c r="V44" s="2" t="s">
        <v>375</v>
      </c>
      <c r="W44" s="2">
        <f t="shared" si="11"/>
        <v>1</v>
      </c>
      <c r="X44" s="8"/>
    </row>
    <row r="45" spans="1:24" x14ac:dyDescent="0.25">
      <c r="A45" s="8"/>
      <c r="B45" s="20" t="s">
        <v>97</v>
      </c>
      <c r="C45" s="3"/>
      <c r="D45" s="3"/>
      <c r="E45" s="3"/>
      <c r="F45" s="3"/>
      <c r="G45" s="3"/>
      <c r="H45" s="48"/>
      <c r="I45" s="2" t="s">
        <v>339</v>
      </c>
      <c r="J45" s="2" t="s">
        <v>344</v>
      </c>
      <c r="K45" s="2">
        <f t="shared" si="13"/>
        <v>1</v>
      </c>
      <c r="L45" s="8"/>
      <c r="M45" s="8"/>
      <c r="N45" s="2" t="s">
        <v>97</v>
      </c>
      <c r="O45" s="3">
        <v>0.67291666666666672</v>
      </c>
      <c r="P45" s="3">
        <v>0.67291666666666672</v>
      </c>
      <c r="Q45" s="3">
        <v>0.67291666666666672</v>
      </c>
      <c r="R45" s="3">
        <v>0.67291666666666672</v>
      </c>
      <c r="S45" s="3">
        <f>R45-"03:00"</f>
        <v>0.54791666666666672</v>
      </c>
      <c r="T45" s="48"/>
      <c r="U45" s="2" t="s">
        <v>73</v>
      </c>
      <c r="V45" s="2" t="s">
        <v>376</v>
      </c>
      <c r="W45" s="2">
        <f t="shared" si="11"/>
        <v>1</v>
      </c>
      <c r="X45" s="8"/>
    </row>
    <row r="46" spans="1:24" x14ac:dyDescent="0.25">
      <c r="A46" s="8"/>
      <c r="B46" s="2" t="s">
        <v>0</v>
      </c>
      <c r="C46" s="2">
        <f>29.02+29.15</f>
        <v>58.17</v>
      </c>
      <c r="D46" s="2">
        <f t="shared" ref="D46:G46" si="14">29.02+29.15</f>
        <v>58.17</v>
      </c>
      <c r="E46" s="2">
        <f t="shared" si="14"/>
        <v>58.17</v>
      </c>
      <c r="F46" s="2">
        <f t="shared" si="14"/>
        <v>58.17</v>
      </c>
      <c r="G46" s="2">
        <f t="shared" si="14"/>
        <v>58.17</v>
      </c>
      <c r="H46" s="2">
        <f>SUM(C46:G46)</f>
        <v>290.85000000000002</v>
      </c>
      <c r="I46" s="2" t="s">
        <v>105</v>
      </c>
      <c r="J46" s="2" t="s">
        <v>345</v>
      </c>
      <c r="K46" s="2">
        <f t="shared" si="13"/>
        <v>1</v>
      </c>
      <c r="L46" s="8"/>
      <c r="M46" s="8"/>
      <c r="N46" s="2" t="s">
        <v>0</v>
      </c>
      <c r="O46" s="2">
        <f>30.53+34.9+9.79</f>
        <v>75.22</v>
      </c>
      <c r="P46" s="2">
        <f t="shared" ref="P46:S46" si="15">30.53+34.9+9.79</f>
        <v>75.22</v>
      </c>
      <c r="Q46" s="2">
        <f t="shared" si="15"/>
        <v>75.22</v>
      </c>
      <c r="R46" s="2">
        <f t="shared" si="15"/>
        <v>75.22</v>
      </c>
      <c r="S46" s="2">
        <f t="shared" si="15"/>
        <v>75.22</v>
      </c>
      <c r="T46" s="2">
        <f>SUM(O46:S46)</f>
        <v>376.1</v>
      </c>
      <c r="U46" s="2" t="s">
        <v>295</v>
      </c>
      <c r="V46" s="2" t="s">
        <v>248</v>
      </c>
      <c r="W46" s="2">
        <f t="shared" si="11"/>
        <v>1</v>
      </c>
      <c r="X46" s="8"/>
    </row>
    <row r="47" spans="1:24" x14ac:dyDescent="0.25">
      <c r="A47" s="8"/>
      <c r="B47" s="2" t="s">
        <v>11</v>
      </c>
      <c r="C47" s="13">
        <f t="shared" ref="C47:G47" si="16">(C41-C40+C43-C42+C45-C44)*1440</f>
        <v>109.99999999999993</v>
      </c>
      <c r="D47" s="13">
        <f t="shared" si="16"/>
        <v>109.99999999999993</v>
      </c>
      <c r="E47" s="13">
        <f t="shared" si="16"/>
        <v>109.99999999999993</v>
      </c>
      <c r="F47" s="13">
        <f t="shared" si="16"/>
        <v>109.99999999999993</v>
      </c>
      <c r="G47" s="13">
        <f t="shared" si="16"/>
        <v>109.99999999999993</v>
      </c>
      <c r="H47" s="2">
        <f>SUM(C47:G47)</f>
        <v>549.99999999999966</v>
      </c>
      <c r="I47" s="2" t="s">
        <v>222</v>
      </c>
      <c r="J47" s="2"/>
      <c r="K47" s="2" t="str">
        <f t="shared" si="13"/>
        <v/>
      </c>
      <c r="L47" s="8"/>
      <c r="M47" s="8"/>
      <c r="N47" s="2" t="s">
        <v>11</v>
      </c>
      <c r="O47" s="13">
        <f t="shared" ref="O47:S47" si="17">(O41-O40+O43-O42+O45-O44)*1440</f>
        <v>137</v>
      </c>
      <c r="P47" s="13">
        <f t="shared" si="17"/>
        <v>137</v>
      </c>
      <c r="Q47" s="13">
        <f t="shared" si="17"/>
        <v>137</v>
      </c>
      <c r="R47" s="13">
        <f t="shared" si="17"/>
        <v>137</v>
      </c>
      <c r="S47" s="13">
        <f t="shared" si="17"/>
        <v>137</v>
      </c>
      <c r="T47" s="2">
        <f>SUM(O47:S47)</f>
        <v>685</v>
      </c>
      <c r="U47" s="2" t="s">
        <v>222</v>
      </c>
      <c r="V47" s="2"/>
      <c r="W47" s="2" t="str">
        <f t="shared" si="11"/>
        <v/>
      </c>
      <c r="X47" s="8"/>
    </row>
    <row r="48" spans="1:24" x14ac:dyDescent="0.25">
      <c r="A48" s="8"/>
      <c r="B48" s="8"/>
      <c r="C48" s="8"/>
      <c r="D48" s="8"/>
      <c r="E48" s="8"/>
      <c r="F48" s="8"/>
      <c r="G48" s="8"/>
      <c r="H48" s="8"/>
      <c r="I48" s="54" t="s">
        <v>10</v>
      </c>
      <c r="J48" s="55"/>
      <c r="K48" s="60">
        <f>SUM(K40:K47)</f>
        <v>7</v>
      </c>
      <c r="L48" s="8"/>
      <c r="M48" s="8"/>
      <c r="N48" s="8"/>
      <c r="O48" s="8"/>
      <c r="P48" s="8"/>
      <c r="Q48" s="8"/>
      <c r="R48" s="8"/>
      <c r="S48" s="8"/>
      <c r="T48" s="8"/>
      <c r="U48" s="54" t="s">
        <v>10</v>
      </c>
      <c r="V48" s="55"/>
      <c r="W48" s="60">
        <f>SUM(W40:W47)</f>
        <v>7</v>
      </c>
      <c r="X48" s="8"/>
    </row>
    <row r="49" spans="1:24" x14ac:dyDescent="0.25">
      <c r="A49" s="8"/>
      <c r="B49" s="8"/>
      <c r="C49" s="8"/>
      <c r="D49" s="8"/>
      <c r="E49" s="8"/>
      <c r="F49" s="8"/>
      <c r="G49" s="8"/>
      <c r="H49" s="8"/>
      <c r="I49" s="56"/>
      <c r="J49" s="57"/>
      <c r="K49" s="61"/>
      <c r="L49" s="8"/>
      <c r="M49" s="8"/>
      <c r="N49" s="8"/>
      <c r="O49" s="8"/>
      <c r="P49" s="8"/>
      <c r="Q49" s="8"/>
      <c r="R49" s="8"/>
      <c r="S49" s="8"/>
      <c r="T49" s="8"/>
      <c r="U49" s="56"/>
      <c r="V49" s="57"/>
      <c r="W49" s="61"/>
      <c r="X49" s="8"/>
    </row>
    <row r="50" spans="1:24" x14ac:dyDescent="0.25">
      <c r="A50" s="8"/>
      <c r="B50" s="8"/>
      <c r="C50" s="8"/>
      <c r="D50" s="8"/>
      <c r="E50" s="8"/>
      <c r="F50" s="8"/>
      <c r="G50" s="8"/>
      <c r="H50" s="8"/>
      <c r="I50" s="58"/>
      <c r="J50" s="59"/>
      <c r="K50" s="62"/>
      <c r="L50" s="8"/>
      <c r="M50" s="8"/>
      <c r="N50" s="8"/>
      <c r="O50" s="8"/>
      <c r="P50" s="8"/>
      <c r="Q50" s="8"/>
      <c r="R50" s="8"/>
      <c r="S50" s="8"/>
      <c r="T50" s="8"/>
      <c r="U50" s="58"/>
      <c r="V50" s="59"/>
      <c r="W50" s="62"/>
      <c r="X50" s="8"/>
    </row>
    <row r="51" spans="1:24" x14ac:dyDescent="0.25">
      <c r="A51" s="8"/>
      <c r="B51" s="8"/>
      <c r="C51" s="8"/>
      <c r="D51" s="8"/>
      <c r="E51" s="8"/>
      <c r="F51" s="8"/>
      <c r="G51" s="8"/>
      <c r="H51" s="8"/>
      <c r="I51" s="8"/>
      <c r="J51" s="8"/>
      <c r="K51" s="8"/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  <c r="X51" s="8"/>
    </row>
    <row r="52" spans="1:24" x14ac:dyDescent="0.25">
      <c r="A52" s="8"/>
      <c r="B52" s="8"/>
      <c r="C52" s="8"/>
      <c r="D52" s="8"/>
      <c r="E52" s="8"/>
      <c r="F52" s="8"/>
      <c r="G52" s="8"/>
      <c r="H52" s="8"/>
      <c r="I52" s="8"/>
      <c r="J52" s="8"/>
      <c r="K52" s="8"/>
      <c r="L52" s="8"/>
      <c r="M52" s="8"/>
      <c r="N52" s="8"/>
      <c r="O52" s="8"/>
      <c r="P52" s="8"/>
      <c r="Q52" s="8"/>
      <c r="R52" s="8"/>
      <c r="S52" s="8"/>
      <c r="T52" s="8"/>
      <c r="U52" s="8"/>
      <c r="V52" s="8"/>
      <c r="W52" s="8"/>
      <c r="X52" s="8"/>
    </row>
    <row r="53" spans="1:24" x14ac:dyDescent="0.25">
      <c r="A53" s="8"/>
      <c r="B53" s="2" t="s">
        <v>28</v>
      </c>
      <c r="C53" s="30">
        <v>4</v>
      </c>
      <c r="D53" s="32"/>
      <c r="E53" s="32"/>
      <c r="F53" s="32"/>
      <c r="G53" s="31"/>
      <c r="H53" s="2"/>
      <c r="I53" s="30" t="s">
        <v>17</v>
      </c>
      <c r="J53" s="32"/>
      <c r="K53" s="31"/>
      <c r="L53" s="8"/>
      <c r="M53" s="8"/>
      <c r="N53" s="2" t="s">
        <v>28</v>
      </c>
      <c r="O53" s="30">
        <v>10</v>
      </c>
      <c r="P53" s="32"/>
      <c r="Q53" s="32"/>
      <c r="R53" s="32"/>
      <c r="S53" s="31"/>
      <c r="T53" s="2"/>
      <c r="U53" s="30" t="s">
        <v>17</v>
      </c>
      <c r="V53" s="32"/>
      <c r="W53" s="31"/>
      <c r="X53" s="8"/>
    </row>
    <row r="54" spans="1:24" ht="15.75" x14ac:dyDescent="0.25">
      <c r="A54" s="8"/>
      <c r="B54" s="2" t="s">
        <v>15</v>
      </c>
      <c r="C54" s="4" t="s">
        <v>5</v>
      </c>
      <c r="D54" s="4" t="s">
        <v>6</v>
      </c>
      <c r="E54" s="4" t="s">
        <v>7</v>
      </c>
      <c r="F54" s="4" t="s">
        <v>8</v>
      </c>
      <c r="G54" s="4" t="s">
        <v>9</v>
      </c>
      <c r="H54" s="4" t="s">
        <v>10</v>
      </c>
      <c r="I54" s="4" t="s">
        <v>12</v>
      </c>
      <c r="J54" s="4" t="s">
        <v>13</v>
      </c>
      <c r="K54" s="4" t="s">
        <v>14</v>
      </c>
      <c r="L54" s="8"/>
      <c r="M54" s="8"/>
      <c r="N54" s="2" t="s">
        <v>15</v>
      </c>
      <c r="O54" s="4" t="s">
        <v>5</v>
      </c>
      <c r="P54" s="4" t="s">
        <v>6</v>
      </c>
      <c r="Q54" s="4" t="s">
        <v>7</v>
      </c>
      <c r="R54" s="4" t="s">
        <v>8</v>
      </c>
      <c r="S54" s="4" t="s">
        <v>9</v>
      </c>
      <c r="T54" s="4" t="s">
        <v>10</v>
      </c>
      <c r="U54" s="4" t="s">
        <v>12</v>
      </c>
      <c r="V54" s="4" t="s">
        <v>13</v>
      </c>
      <c r="W54" s="4" t="s">
        <v>14</v>
      </c>
      <c r="X54" s="8"/>
    </row>
    <row r="55" spans="1:24" x14ac:dyDescent="0.25">
      <c r="A55" s="8"/>
      <c r="B55" s="2" t="s">
        <v>1</v>
      </c>
      <c r="C55" s="3">
        <v>0.27152777777777776</v>
      </c>
      <c r="D55" s="3">
        <v>0.27152777777777776</v>
      </c>
      <c r="E55" s="3">
        <v>0.27152777777777776</v>
      </c>
      <c r="F55" s="3">
        <v>0.27152777777777776</v>
      </c>
      <c r="G55" s="3">
        <v>0.27152777777777776</v>
      </c>
      <c r="H55" s="46"/>
      <c r="I55" s="2" t="s">
        <v>101</v>
      </c>
      <c r="J55" s="2" t="s">
        <v>109</v>
      </c>
      <c r="K55" s="2">
        <f>IF(J55&lt;&gt;"",1,"")</f>
        <v>1</v>
      </c>
      <c r="L55" s="8"/>
      <c r="M55" s="8"/>
      <c r="N55" s="2" t="s">
        <v>1</v>
      </c>
      <c r="O55" s="3">
        <v>0.27847222222222223</v>
      </c>
      <c r="P55" s="3">
        <v>0.27847222222222223</v>
      </c>
      <c r="Q55" s="3">
        <v>0.27847222222222223</v>
      </c>
      <c r="R55" s="3">
        <v>0.27847222222222223</v>
      </c>
      <c r="S55" s="3">
        <v>0.27847222222222223</v>
      </c>
      <c r="T55" s="46"/>
      <c r="U55" s="2" t="s">
        <v>377</v>
      </c>
      <c r="V55" s="2" t="s">
        <v>378</v>
      </c>
      <c r="W55" s="2">
        <f>IF(V55&lt;&gt;"",1,"")</f>
        <v>1</v>
      </c>
      <c r="X55" s="8"/>
    </row>
    <row r="56" spans="1:24" x14ac:dyDescent="0.25">
      <c r="A56" s="8"/>
      <c r="B56" s="2" t="s">
        <v>2</v>
      </c>
      <c r="C56" s="3">
        <f>$C$5</f>
        <v>0.3125</v>
      </c>
      <c r="D56" s="3">
        <f>$D$5</f>
        <v>0.3125</v>
      </c>
      <c r="E56" s="3">
        <f>$E$5</f>
        <v>0.3125</v>
      </c>
      <c r="F56" s="3">
        <f>$F$5</f>
        <v>0.3125</v>
      </c>
      <c r="G56" s="3">
        <f>$G$5</f>
        <v>0.3125</v>
      </c>
      <c r="H56" s="47"/>
      <c r="I56" s="2" t="s">
        <v>100</v>
      </c>
      <c r="J56" s="2" t="s">
        <v>62</v>
      </c>
      <c r="K56" s="2">
        <f>IF(J56&lt;&gt;"",1,"")</f>
        <v>1</v>
      </c>
      <c r="L56" s="8"/>
      <c r="M56" s="8"/>
      <c r="N56" s="2" t="s">
        <v>2</v>
      </c>
      <c r="O56" s="3">
        <f>$C$5</f>
        <v>0.3125</v>
      </c>
      <c r="P56" s="3">
        <f>$D$5</f>
        <v>0.3125</v>
      </c>
      <c r="Q56" s="3">
        <f>$E$5</f>
        <v>0.3125</v>
      </c>
      <c r="R56" s="3">
        <f>$F$5</f>
        <v>0.3125</v>
      </c>
      <c r="S56" s="3">
        <f>$G$5</f>
        <v>0.3125</v>
      </c>
      <c r="T56" s="47"/>
      <c r="U56" s="2" t="s">
        <v>377</v>
      </c>
      <c r="V56" s="2" t="s">
        <v>379</v>
      </c>
      <c r="W56" s="2">
        <f>IF(V56&lt;&gt;"",1,"")</f>
        <v>1</v>
      </c>
      <c r="X56" s="8"/>
    </row>
    <row r="57" spans="1:24" x14ac:dyDescent="0.25">
      <c r="A57" s="8"/>
      <c r="B57" s="20" t="s">
        <v>94</v>
      </c>
      <c r="C57" s="3"/>
      <c r="D57" s="3"/>
      <c r="E57" s="3"/>
      <c r="F57" s="3"/>
      <c r="G57" s="3"/>
      <c r="H57" s="47"/>
      <c r="I57" s="2" t="s">
        <v>100</v>
      </c>
      <c r="J57" s="2" t="s">
        <v>62</v>
      </c>
      <c r="K57" s="2">
        <f t="shared" ref="K57:K58" si="18">IF(J57&lt;&gt;"",1,"")</f>
        <v>1</v>
      </c>
      <c r="L57" s="8"/>
      <c r="M57" s="8"/>
      <c r="N57" s="2" t="s">
        <v>94</v>
      </c>
      <c r="O57" s="3">
        <v>0.53125</v>
      </c>
      <c r="P57" s="3">
        <v>0.53125</v>
      </c>
      <c r="Q57" s="3">
        <v>0.53125</v>
      </c>
      <c r="R57" s="3">
        <v>0.53125</v>
      </c>
      <c r="S57" s="3">
        <v>0.53125</v>
      </c>
      <c r="T57" s="47"/>
      <c r="U57" s="2" t="s">
        <v>296</v>
      </c>
      <c r="V57" s="2" t="s">
        <v>380</v>
      </c>
      <c r="W57" s="2">
        <f t="shared" ref="W57:W62" si="19">IF(V57&lt;&gt;"",1,"")</f>
        <v>1</v>
      </c>
      <c r="X57" s="8"/>
    </row>
    <row r="58" spans="1:24" x14ac:dyDescent="0.25">
      <c r="A58" s="8"/>
      <c r="B58" s="20" t="s">
        <v>95</v>
      </c>
      <c r="C58" s="3"/>
      <c r="D58" s="3"/>
      <c r="E58" s="3"/>
      <c r="F58" s="3"/>
      <c r="G58" s="3"/>
      <c r="H58" s="47"/>
      <c r="I58" s="2" t="s">
        <v>70</v>
      </c>
      <c r="J58" s="2" t="s">
        <v>348</v>
      </c>
      <c r="K58" s="2">
        <f t="shared" si="18"/>
        <v>1</v>
      </c>
      <c r="L58" s="8"/>
      <c r="M58" s="8"/>
      <c r="N58" s="2" t="s">
        <v>95</v>
      </c>
      <c r="O58" s="3">
        <v>0.56111111111111112</v>
      </c>
      <c r="P58" s="3">
        <v>0.56111111111111112</v>
      </c>
      <c r="Q58" s="3">
        <v>0.56111111111111112</v>
      </c>
      <c r="R58" s="3">
        <v>0.56111111111111112</v>
      </c>
      <c r="S58" s="3">
        <v>0.56111111111111112</v>
      </c>
      <c r="T58" s="47"/>
      <c r="U58" s="2" t="s">
        <v>104</v>
      </c>
      <c r="V58" s="2" t="s">
        <v>381</v>
      </c>
      <c r="W58" s="2">
        <f t="shared" si="19"/>
        <v>1</v>
      </c>
      <c r="X58" s="8"/>
    </row>
    <row r="59" spans="1:24" x14ac:dyDescent="0.25">
      <c r="A59" s="8"/>
      <c r="B59" s="2" t="s">
        <v>96</v>
      </c>
      <c r="C59" s="3">
        <v>0.65625</v>
      </c>
      <c r="D59" s="3">
        <v>0.65625</v>
      </c>
      <c r="E59" s="3">
        <v>0.65625</v>
      </c>
      <c r="F59" s="3">
        <v>0.65625</v>
      </c>
      <c r="G59" s="3">
        <f>F59-"03:00"</f>
        <v>0.53125</v>
      </c>
      <c r="H59" s="47"/>
      <c r="I59" s="2" t="s">
        <v>346</v>
      </c>
      <c r="J59" s="2" t="s">
        <v>233</v>
      </c>
      <c r="K59" s="2">
        <f t="shared" ref="K59:K62" si="20">IF(J59&lt;&gt;"",1,"")</f>
        <v>1</v>
      </c>
      <c r="L59" s="8"/>
      <c r="M59" s="8"/>
      <c r="N59" s="2" t="s">
        <v>96</v>
      </c>
      <c r="O59" s="3">
        <v>0.65625</v>
      </c>
      <c r="P59" s="3">
        <v>0.65625</v>
      </c>
      <c r="Q59" s="3">
        <v>0.65625</v>
      </c>
      <c r="R59" s="3">
        <v>0.65625</v>
      </c>
      <c r="S59" s="3">
        <f>R59-"03:00"</f>
        <v>0.53125</v>
      </c>
      <c r="T59" s="47"/>
      <c r="U59" s="2" t="s">
        <v>104</v>
      </c>
      <c r="V59" s="2" t="s">
        <v>381</v>
      </c>
      <c r="W59" s="2">
        <f t="shared" si="19"/>
        <v>1</v>
      </c>
      <c r="X59" s="8"/>
    </row>
    <row r="60" spans="1:24" x14ac:dyDescent="0.25">
      <c r="A60" s="8"/>
      <c r="B60" s="2" t="s">
        <v>97</v>
      </c>
      <c r="C60" s="3">
        <v>0.69236111111111109</v>
      </c>
      <c r="D60" s="3">
        <v>0.69236111111111109</v>
      </c>
      <c r="E60" s="3">
        <v>0.69236111111111109</v>
      </c>
      <c r="F60" s="3">
        <v>0.69236111111111109</v>
      </c>
      <c r="G60" s="3">
        <f>F60-"03:00"</f>
        <v>0.56736111111111109</v>
      </c>
      <c r="H60" s="48"/>
      <c r="I60" s="2" t="s">
        <v>99</v>
      </c>
      <c r="J60" s="2" t="s">
        <v>347</v>
      </c>
      <c r="K60" s="2">
        <f t="shared" si="20"/>
        <v>1</v>
      </c>
      <c r="L60" s="8"/>
      <c r="M60" s="8"/>
      <c r="N60" s="2" t="s">
        <v>97</v>
      </c>
      <c r="O60" s="3">
        <v>0.68611111111111112</v>
      </c>
      <c r="P60" s="3">
        <v>0.68611111111111112</v>
      </c>
      <c r="Q60" s="3">
        <v>0.68611111111111112</v>
      </c>
      <c r="R60" s="3">
        <v>0.68611111111111112</v>
      </c>
      <c r="S60" s="3">
        <f>R60-"03:00"</f>
        <v>0.56111111111111112</v>
      </c>
      <c r="T60" s="48"/>
      <c r="U60" s="2" t="s">
        <v>104</v>
      </c>
      <c r="V60" s="2" t="s">
        <v>382</v>
      </c>
      <c r="W60" s="2">
        <f t="shared" si="19"/>
        <v>1</v>
      </c>
      <c r="X60" s="8"/>
    </row>
    <row r="61" spans="1:24" x14ac:dyDescent="0.25">
      <c r="A61" s="8"/>
      <c r="B61" s="2" t="s">
        <v>0</v>
      </c>
      <c r="C61" s="2">
        <f>35.95+29.18</f>
        <v>65.13</v>
      </c>
      <c r="D61" s="2">
        <f t="shared" ref="D61:G61" si="21">35.95+29.18</f>
        <v>65.13</v>
      </c>
      <c r="E61" s="2">
        <f t="shared" si="21"/>
        <v>65.13</v>
      </c>
      <c r="F61" s="2">
        <f t="shared" si="21"/>
        <v>65.13</v>
      </c>
      <c r="G61" s="2">
        <f t="shared" si="21"/>
        <v>65.13</v>
      </c>
      <c r="H61" s="2">
        <f>SUM(C61:G61)</f>
        <v>325.64999999999998</v>
      </c>
      <c r="I61" s="2" t="s">
        <v>222</v>
      </c>
      <c r="J61" s="2"/>
      <c r="K61" s="2" t="str">
        <f t="shared" si="20"/>
        <v/>
      </c>
      <c r="L61" s="8"/>
      <c r="M61" s="8"/>
      <c r="N61" s="2" t="s">
        <v>0</v>
      </c>
      <c r="O61" s="2">
        <f>26.96+26.1+26.5</f>
        <v>79.56</v>
      </c>
      <c r="P61" s="2">
        <f t="shared" ref="P61:S61" si="22">26.96+26.1+26.5</f>
        <v>79.56</v>
      </c>
      <c r="Q61" s="2">
        <f t="shared" si="22"/>
        <v>79.56</v>
      </c>
      <c r="R61" s="2">
        <f t="shared" si="22"/>
        <v>79.56</v>
      </c>
      <c r="S61" s="2">
        <f t="shared" si="22"/>
        <v>79.56</v>
      </c>
      <c r="T61" s="2">
        <f>SUM(O61:S61)</f>
        <v>397.8</v>
      </c>
      <c r="U61" s="2" t="s">
        <v>104</v>
      </c>
      <c r="V61" s="2" t="s">
        <v>383</v>
      </c>
      <c r="W61" s="2">
        <f t="shared" si="19"/>
        <v>1</v>
      </c>
      <c r="X61" s="8"/>
    </row>
    <row r="62" spans="1:24" x14ac:dyDescent="0.25">
      <c r="A62" s="8"/>
      <c r="B62" s="2" t="s">
        <v>11</v>
      </c>
      <c r="C62" s="13">
        <f t="shared" ref="C62:G62" si="23">(C56-C55+C58-C57+C60-C59)*1440</f>
        <v>111.00000000000009</v>
      </c>
      <c r="D62" s="13">
        <f t="shared" si="23"/>
        <v>111.00000000000009</v>
      </c>
      <c r="E62" s="13">
        <f t="shared" si="23"/>
        <v>111.00000000000009</v>
      </c>
      <c r="F62" s="13">
        <f t="shared" si="23"/>
        <v>111.00000000000009</v>
      </c>
      <c r="G62" s="13">
        <f t="shared" si="23"/>
        <v>111.00000000000009</v>
      </c>
      <c r="H62" s="2">
        <f>SUM(C62:G62)</f>
        <v>555.00000000000045</v>
      </c>
      <c r="I62" s="2" t="s">
        <v>222</v>
      </c>
      <c r="J62" s="2"/>
      <c r="K62" s="2" t="str">
        <f t="shared" si="20"/>
        <v/>
      </c>
      <c r="L62" s="8"/>
      <c r="M62" s="8"/>
      <c r="N62" s="2" t="s">
        <v>11</v>
      </c>
      <c r="O62" s="13">
        <f t="shared" ref="O62:S62" si="24">(O56-O55+O58-O57+O60-O59)*1440</f>
        <v>135</v>
      </c>
      <c r="P62" s="13">
        <f t="shared" si="24"/>
        <v>135</v>
      </c>
      <c r="Q62" s="13">
        <f t="shared" si="24"/>
        <v>135</v>
      </c>
      <c r="R62" s="13">
        <f t="shared" si="24"/>
        <v>135</v>
      </c>
      <c r="S62" s="13">
        <f t="shared" si="24"/>
        <v>135</v>
      </c>
      <c r="T62" s="2">
        <f>SUM(O62:S62)</f>
        <v>675</v>
      </c>
      <c r="U62" s="2" t="s">
        <v>104</v>
      </c>
      <c r="V62" s="2" t="s">
        <v>235</v>
      </c>
      <c r="W62" s="2">
        <f t="shared" si="19"/>
        <v>1</v>
      </c>
      <c r="X62" s="8"/>
    </row>
    <row r="63" spans="1:24" x14ac:dyDescent="0.25">
      <c r="A63" s="8"/>
      <c r="B63" s="8"/>
      <c r="C63" s="8"/>
      <c r="D63" s="8"/>
      <c r="E63" s="8"/>
      <c r="F63" s="8"/>
      <c r="G63" s="8"/>
      <c r="H63" s="8"/>
      <c r="I63" s="54" t="s">
        <v>10</v>
      </c>
      <c r="J63" s="55"/>
      <c r="K63" s="60">
        <f>SUM(K55:K62)</f>
        <v>6</v>
      </c>
      <c r="L63" s="8"/>
      <c r="M63" s="8"/>
      <c r="N63" s="8"/>
      <c r="O63" s="8"/>
      <c r="P63" s="8"/>
      <c r="Q63" s="8"/>
      <c r="R63" s="8"/>
      <c r="S63" s="8"/>
      <c r="T63" s="8"/>
      <c r="U63" s="54" t="s">
        <v>10</v>
      </c>
      <c r="V63" s="55"/>
      <c r="W63" s="60">
        <f>SUM(W55:W62)</f>
        <v>8</v>
      </c>
      <c r="X63" s="8"/>
    </row>
    <row r="64" spans="1:24" x14ac:dyDescent="0.25">
      <c r="A64" s="8"/>
      <c r="B64" s="8"/>
      <c r="C64" s="8"/>
      <c r="D64" s="8"/>
      <c r="E64" s="8"/>
      <c r="F64" s="8"/>
      <c r="G64" s="8"/>
      <c r="H64" s="8"/>
      <c r="I64" s="56"/>
      <c r="J64" s="57"/>
      <c r="K64" s="61"/>
      <c r="L64" s="8"/>
      <c r="M64" s="8"/>
      <c r="N64" s="8"/>
      <c r="O64" s="8"/>
      <c r="P64" s="8"/>
      <c r="Q64" s="8"/>
      <c r="R64" s="8"/>
      <c r="S64" s="8"/>
      <c r="T64" s="8"/>
      <c r="U64" s="56"/>
      <c r="V64" s="57"/>
      <c r="W64" s="61"/>
      <c r="X64" s="8"/>
    </row>
    <row r="65" spans="1:24" x14ac:dyDescent="0.25">
      <c r="A65" s="8"/>
      <c r="B65" s="8"/>
      <c r="C65" s="8"/>
      <c r="D65" s="8"/>
      <c r="E65" s="8"/>
      <c r="F65" s="8"/>
      <c r="G65" s="8"/>
      <c r="H65" s="8"/>
      <c r="I65" s="58"/>
      <c r="J65" s="59"/>
      <c r="K65" s="62"/>
      <c r="L65" s="8"/>
      <c r="M65" s="8"/>
      <c r="N65" s="8"/>
      <c r="O65" s="8"/>
      <c r="P65" s="8"/>
      <c r="Q65" s="8"/>
      <c r="R65" s="8"/>
      <c r="S65" s="8"/>
      <c r="T65" s="8"/>
      <c r="U65" s="58"/>
      <c r="V65" s="59"/>
      <c r="W65" s="62"/>
      <c r="X65" s="8"/>
    </row>
    <row r="66" spans="1:24" x14ac:dyDescent="0.25">
      <c r="A66" s="8"/>
      <c r="B66" s="8"/>
      <c r="C66" s="8"/>
      <c r="D66" s="8"/>
      <c r="E66" s="8"/>
      <c r="F66" s="8"/>
      <c r="G66" s="8"/>
      <c r="H66" s="8"/>
      <c r="I66" s="8"/>
      <c r="J66" s="8"/>
      <c r="K66" s="8"/>
      <c r="L66" s="8"/>
      <c r="M66" s="8"/>
      <c r="N66" s="8"/>
      <c r="O66" s="8"/>
      <c r="P66" s="8"/>
      <c r="Q66" s="8"/>
      <c r="R66" s="8"/>
      <c r="S66" s="8"/>
      <c r="T66" s="8"/>
      <c r="U66" s="8"/>
      <c r="V66" s="8"/>
      <c r="W66" s="8"/>
      <c r="X66" s="8"/>
    </row>
    <row r="67" spans="1:24" x14ac:dyDescent="0.25">
      <c r="A67" s="8"/>
      <c r="B67" s="2" t="s">
        <v>28</v>
      </c>
      <c r="C67" s="30">
        <v>5</v>
      </c>
      <c r="D67" s="32"/>
      <c r="E67" s="32"/>
      <c r="F67" s="32"/>
      <c r="G67" s="31"/>
      <c r="H67" s="2"/>
      <c r="I67" s="30" t="s">
        <v>17</v>
      </c>
      <c r="J67" s="32"/>
      <c r="K67" s="31"/>
      <c r="L67" s="8"/>
      <c r="M67" s="8"/>
      <c r="N67" s="2" t="s">
        <v>28</v>
      </c>
      <c r="O67" s="30">
        <v>11</v>
      </c>
      <c r="P67" s="32"/>
      <c r="Q67" s="32"/>
      <c r="R67" s="32"/>
      <c r="S67" s="31"/>
      <c r="T67" s="2"/>
      <c r="U67" s="30" t="s">
        <v>17</v>
      </c>
      <c r="V67" s="32"/>
      <c r="W67" s="31"/>
      <c r="X67" s="8"/>
    </row>
    <row r="68" spans="1:24" ht="15.75" x14ac:dyDescent="0.25">
      <c r="A68" s="8"/>
      <c r="B68" s="2" t="s">
        <v>15</v>
      </c>
      <c r="C68" s="4" t="s">
        <v>5</v>
      </c>
      <c r="D68" s="4" t="s">
        <v>6</v>
      </c>
      <c r="E68" s="4" t="s">
        <v>7</v>
      </c>
      <c r="F68" s="4" t="s">
        <v>8</v>
      </c>
      <c r="G68" s="4" t="s">
        <v>9</v>
      </c>
      <c r="H68" s="4" t="s">
        <v>10</v>
      </c>
      <c r="I68" s="4" t="s">
        <v>12</v>
      </c>
      <c r="J68" s="4" t="s">
        <v>13</v>
      </c>
      <c r="K68" s="4" t="s">
        <v>14</v>
      </c>
      <c r="L68" s="8"/>
      <c r="M68" s="8"/>
      <c r="N68" s="2" t="s">
        <v>15</v>
      </c>
      <c r="O68" s="4" t="s">
        <v>5</v>
      </c>
      <c r="P68" s="4" t="s">
        <v>6</v>
      </c>
      <c r="Q68" s="4" t="s">
        <v>7</v>
      </c>
      <c r="R68" s="4" t="s">
        <v>8</v>
      </c>
      <c r="S68" s="4" t="s">
        <v>9</v>
      </c>
      <c r="T68" s="4" t="s">
        <v>10</v>
      </c>
      <c r="U68" s="4" t="s">
        <v>12</v>
      </c>
      <c r="V68" s="4" t="s">
        <v>13</v>
      </c>
      <c r="W68" s="4" t="s">
        <v>14</v>
      </c>
      <c r="X68" s="8"/>
    </row>
    <row r="69" spans="1:24" x14ac:dyDescent="0.25">
      <c r="A69" s="8"/>
      <c r="B69" s="2" t="s">
        <v>1</v>
      </c>
      <c r="C69" s="3">
        <v>0.28472222222222221</v>
      </c>
      <c r="D69" s="3">
        <v>0.28472222222222221</v>
      </c>
      <c r="E69" s="3">
        <v>0.28472222222222221</v>
      </c>
      <c r="F69" s="3">
        <v>0.28472222222222221</v>
      </c>
      <c r="G69" s="3">
        <v>0.28472222222222221</v>
      </c>
      <c r="H69" s="46"/>
      <c r="I69" s="2" t="s">
        <v>296</v>
      </c>
      <c r="J69" s="2" t="s">
        <v>349</v>
      </c>
      <c r="K69" s="2">
        <f>IF(J69&lt;&gt;"",1,"")</f>
        <v>1</v>
      </c>
      <c r="L69" s="8"/>
      <c r="M69" s="8"/>
      <c r="N69" s="2" t="s">
        <v>1</v>
      </c>
      <c r="O69" s="3">
        <v>0.28055555555555556</v>
      </c>
      <c r="P69" s="3">
        <v>0.28055555555555556</v>
      </c>
      <c r="Q69" s="3">
        <v>0.28055555555555556</v>
      </c>
      <c r="R69" s="3">
        <v>0.28055555555555556</v>
      </c>
      <c r="S69" s="3">
        <v>0.28055555555555556</v>
      </c>
      <c r="T69" s="46"/>
      <c r="U69" s="2" t="s">
        <v>232</v>
      </c>
      <c r="V69" s="2" t="s">
        <v>384</v>
      </c>
      <c r="W69" s="2">
        <f>IF(V69&lt;&gt;"",1,"")</f>
        <v>1</v>
      </c>
      <c r="X69" s="8"/>
    </row>
    <row r="70" spans="1:24" x14ac:dyDescent="0.25">
      <c r="A70" s="8"/>
      <c r="B70" s="2" t="s">
        <v>2</v>
      </c>
      <c r="C70" s="3">
        <f>$C$5</f>
        <v>0.3125</v>
      </c>
      <c r="D70" s="3">
        <f>$D$5</f>
        <v>0.3125</v>
      </c>
      <c r="E70" s="3">
        <f>$E$5</f>
        <v>0.3125</v>
      </c>
      <c r="F70" s="3">
        <f>$F$5</f>
        <v>0.3125</v>
      </c>
      <c r="G70" s="3">
        <f>$G$5</f>
        <v>0.3125</v>
      </c>
      <c r="H70" s="47"/>
      <c r="I70" s="2" t="s">
        <v>296</v>
      </c>
      <c r="J70" s="2" t="s">
        <v>233</v>
      </c>
      <c r="K70" s="2">
        <f>IF(J70&lt;&gt;"",1,"")</f>
        <v>1</v>
      </c>
      <c r="L70" s="8"/>
      <c r="M70" s="8"/>
      <c r="N70" s="2" t="s">
        <v>2</v>
      </c>
      <c r="O70" s="3">
        <f>$C$5</f>
        <v>0.3125</v>
      </c>
      <c r="P70" s="3">
        <f>$D$5</f>
        <v>0.3125</v>
      </c>
      <c r="Q70" s="3">
        <f>$E$5</f>
        <v>0.3125</v>
      </c>
      <c r="R70" s="3">
        <f>$F$5</f>
        <v>0.3125</v>
      </c>
      <c r="S70" s="3">
        <f>$G$5</f>
        <v>0.3125</v>
      </c>
      <c r="T70" s="47"/>
      <c r="U70" s="2" t="s">
        <v>339</v>
      </c>
      <c r="V70" s="2" t="s">
        <v>385</v>
      </c>
      <c r="W70" s="2">
        <f>IF(V70&lt;&gt;"",1,"")</f>
        <v>1</v>
      </c>
      <c r="X70" s="8"/>
    </row>
    <row r="71" spans="1:24" x14ac:dyDescent="0.25">
      <c r="A71" s="8"/>
      <c r="B71" s="20" t="s">
        <v>94</v>
      </c>
      <c r="C71" s="3"/>
      <c r="D71" s="3"/>
      <c r="E71" s="3"/>
      <c r="F71" s="3"/>
      <c r="G71" s="3"/>
      <c r="H71" s="47"/>
      <c r="I71" s="2" t="s">
        <v>276</v>
      </c>
      <c r="J71" s="2" t="s">
        <v>350</v>
      </c>
      <c r="K71" s="2">
        <f t="shared" ref="K71:K72" si="25">IF(J71&lt;&gt;"",1,"")</f>
        <v>1</v>
      </c>
      <c r="L71" s="8"/>
      <c r="M71" s="8"/>
      <c r="N71" s="20" t="s">
        <v>94</v>
      </c>
      <c r="O71" s="3"/>
      <c r="P71" s="3"/>
      <c r="Q71" s="3"/>
      <c r="R71" s="3"/>
      <c r="S71" s="3"/>
      <c r="T71" s="47"/>
      <c r="U71" s="2" t="s">
        <v>339</v>
      </c>
      <c r="V71" s="2" t="s">
        <v>386</v>
      </c>
      <c r="W71" s="2">
        <f t="shared" ref="W71:W76" si="26">IF(V71&lt;&gt;"",1,"")</f>
        <v>1</v>
      </c>
      <c r="X71" s="8"/>
    </row>
    <row r="72" spans="1:24" x14ac:dyDescent="0.25">
      <c r="A72" s="8"/>
      <c r="B72" s="20" t="s">
        <v>95</v>
      </c>
      <c r="C72" s="3"/>
      <c r="D72" s="3"/>
      <c r="E72" s="3"/>
      <c r="F72" s="3"/>
      <c r="G72" s="3"/>
      <c r="H72" s="47"/>
      <c r="I72" s="2" t="s">
        <v>276</v>
      </c>
      <c r="J72" s="2" t="s">
        <v>351</v>
      </c>
      <c r="K72" s="2">
        <f t="shared" si="25"/>
        <v>1</v>
      </c>
      <c r="L72" s="8"/>
      <c r="M72" s="8"/>
      <c r="N72" s="20" t="s">
        <v>95</v>
      </c>
      <c r="O72" s="3"/>
      <c r="P72" s="3"/>
      <c r="Q72" s="3"/>
      <c r="R72" s="3"/>
      <c r="S72" s="3"/>
      <c r="T72" s="47"/>
      <c r="U72" s="2" t="s">
        <v>339</v>
      </c>
      <c r="V72" s="2" t="s">
        <v>196</v>
      </c>
      <c r="W72" s="2">
        <f t="shared" si="26"/>
        <v>1</v>
      </c>
      <c r="X72" s="8"/>
    </row>
    <row r="73" spans="1:24" x14ac:dyDescent="0.25">
      <c r="A73" s="8"/>
      <c r="B73" s="20" t="s">
        <v>96</v>
      </c>
      <c r="C73" s="3"/>
      <c r="D73" s="3"/>
      <c r="E73" s="3"/>
      <c r="F73" s="3"/>
      <c r="G73" s="3"/>
      <c r="H73" s="47"/>
      <c r="I73" s="2" t="s">
        <v>222</v>
      </c>
      <c r="J73" s="2"/>
      <c r="K73" s="2" t="str">
        <f t="shared" ref="K73:K76" si="27">IF(J73&lt;&gt;"",1,"")</f>
        <v/>
      </c>
      <c r="L73" s="8"/>
      <c r="M73" s="8"/>
      <c r="N73" s="2" t="s">
        <v>96</v>
      </c>
      <c r="O73" s="3">
        <v>0.65625</v>
      </c>
      <c r="P73" s="3">
        <v>0.65625</v>
      </c>
      <c r="Q73" s="3">
        <v>0.65625</v>
      </c>
      <c r="R73" s="3">
        <v>0.65625</v>
      </c>
      <c r="S73" s="3">
        <f>R73-"03:00"</f>
        <v>0.53125</v>
      </c>
      <c r="T73" s="47"/>
      <c r="U73" s="2" t="s">
        <v>339</v>
      </c>
      <c r="V73" s="2" t="s">
        <v>196</v>
      </c>
      <c r="W73" s="2">
        <f t="shared" si="26"/>
        <v>1</v>
      </c>
      <c r="X73" s="8"/>
    </row>
    <row r="74" spans="1:24" x14ac:dyDescent="0.25">
      <c r="A74" s="8"/>
      <c r="B74" s="20" t="s">
        <v>97</v>
      </c>
      <c r="C74" s="3"/>
      <c r="D74" s="3"/>
      <c r="E74" s="3"/>
      <c r="F74" s="3"/>
      <c r="G74" s="3"/>
      <c r="H74" s="48"/>
      <c r="I74" s="2" t="s">
        <v>222</v>
      </c>
      <c r="J74" s="2"/>
      <c r="K74" s="2" t="str">
        <f t="shared" si="27"/>
        <v/>
      </c>
      <c r="L74" s="8"/>
      <c r="M74" s="8"/>
      <c r="N74" s="2" t="s">
        <v>97</v>
      </c>
      <c r="O74" s="3">
        <v>0.68958333333333333</v>
      </c>
      <c r="P74" s="3">
        <v>0.68958333333333333</v>
      </c>
      <c r="Q74" s="3">
        <v>0.68958333333333333</v>
      </c>
      <c r="R74" s="3">
        <v>0.68958333333333333</v>
      </c>
      <c r="S74" s="3">
        <f>R74-"03:00"</f>
        <v>0.56458333333333333</v>
      </c>
      <c r="T74" s="48"/>
      <c r="U74" s="2" t="s">
        <v>339</v>
      </c>
      <c r="V74" s="2" t="s">
        <v>387</v>
      </c>
      <c r="W74" s="2">
        <f t="shared" si="26"/>
        <v>1</v>
      </c>
      <c r="X74" s="8"/>
    </row>
    <row r="75" spans="1:24" x14ac:dyDescent="0.25">
      <c r="A75" s="8"/>
      <c r="B75" s="2" t="s">
        <v>0</v>
      </c>
      <c r="C75" s="2">
        <f>22.27</f>
        <v>22.27</v>
      </c>
      <c r="D75" s="2">
        <f t="shared" ref="D75:G75" si="28">22.27</f>
        <v>22.27</v>
      </c>
      <c r="E75" s="2">
        <f t="shared" si="28"/>
        <v>22.27</v>
      </c>
      <c r="F75" s="2">
        <f t="shared" si="28"/>
        <v>22.27</v>
      </c>
      <c r="G75" s="2">
        <f t="shared" si="28"/>
        <v>22.27</v>
      </c>
      <c r="H75" s="2">
        <f>SUM(C75:G75)</f>
        <v>111.35</v>
      </c>
      <c r="I75" s="2" t="s">
        <v>222</v>
      </c>
      <c r="J75" s="2"/>
      <c r="K75" s="2" t="str">
        <f t="shared" si="27"/>
        <v/>
      </c>
      <c r="L75" s="8"/>
      <c r="M75" s="8"/>
      <c r="N75" s="2" t="s">
        <v>0</v>
      </c>
      <c r="O75" s="2">
        <f>22.95+21.98</f>
        <v>44.93</v>
      </c>
      <c r="P75" s="2">
        <f t="shared" ref="P75:S75" si="29">22.95+21.98</f>
        <v>44.93</v>
      </c>
      <c r="Q75" s="2">
        <f t="shared" si="29"/>
        <v>44.93</v>
      </c>
      <c r="R75" s="2">
        <f t="shared" si="29"/>
        <v>44.93</v>
      </c>
      <c r="S75" s="2">
        <f t="shared" si="29"/>
        <v>44.93</v>
      </c>
      <c r="T75" s="2">
        <f>SUM(O75:S75)</f>
        <v>224.65</v>
      </c>
      <c r="U75" s="2" t="s">
        <v>222</v>
      </c>
      <c r="V75" s="2"/>
      <c r="W75" s="2" t="str">
        <f t="shared" si="26"/>
        <v/>
      </c>
      <c r="X75" s="8"/>
    </row>
    <row r="76" spans="1:24" x14ac:dyDescent="0.25">
      <c r="A76" s="8"/>
      <c r="B76" s="2" t="s">
        <v>11</v>
      </c>
      <c r="C76" s="13">
        <f t="shared" ref="C76:G76" si="30">(C70-C69+C72-C71+C74-C73)*1440</f>
        <v>40.000000000000014</v>
      </c>
      <c r="D76" s="13">
        <f t="shared" si="30"/>
        <v>40.000000000000014</v>
      </c>
      <c r="E76" s="13">
        <f t="shared" si="30"/>
        <v>40.000000000000014</v>
      </c>
      <c r="F76" s="13">
        <f t="shared" si="30"/>
        <v>40.000000000000014</v>
      </c>
      <c r="G76" s="13">
        <f t="shared" si="30"/>
        <v>40.000000000000014</v>
      </c>
      <c r="H76" s="2">
        <f>SUM(C76:G76)</f>
        <v>200.00000000000006</v>
      </c>
      <c r="I76" s="2" t="s">
        <v>222</v>
      </c>
      <c r="J76" s="2"/>
      <c r="K76" s="2" t="str">
        <f t="shared" si="27"/>
        <v/>
      </c>
      <c r="L76" s="8"/>
      <c r="M76" s="8"/>
      <c r="N76" s="2" t="s">
        <v>11</v>
      </c>
      <c r="O76" s="13">
        <f t="shared" ref="O76:S76" si="31">(O70-O69+O72-O71+O74-O73)*1440</f>
        <v>93.999999999999986</v>
      </c>
      <c r="P76" s="13">
        <f t="shared" si="31"/>
        <v>93.999999999999986</v>
      </c>
      <c r="Q76" s="13">
        <f t="shared" si="31"/>
        <v>93.999999999999986</v>
      </c>
      <c r="R76" s="13">
        <f t="shared" si="31"/>
        <v>93.999999999999986</v>
      </c>
      <c r="S76" s="13">
        <f t="shared" si="31"/>
        <v>93.999999999999986</v>
      </c>
      <c r="T76" s="2">
        <f>SUM(O76:S76)</f>
        <v>469.99999999999994</v>
      </c>
      <c r="U76" s="2" t="s">
        <v>222</v>
      </c>
      <c r="V76" s="2"/>
      <c r="W76" s="2" t="str">
        <f t="shared" si="26"/>
        <v/>
      </c>
      <c r="X76" s="8"/>
    </row>
    <row r="77" spans="1:24" x14ac:dyDescent="0.25">
      <c r="A77" s="8"/>
      <c r="B77" s="8"/>
      <c r="C77" s="8"/>
      <c r="D77" s="8"/>
      <c r="E77" s="8"/>
      <c r="F77" s="8"/>
      <c r="G77" s="8"/>
      <c r="H77" s="8"/>
      <c r="I77" s="54" t="s">
        <v>10</v>
      </c>
      <c r="J77" s="55"/>
      <c r="K77" s="60">
        <f>SUM(K69:K76)</f>
        <v>4</v>
      </c>
      <c r="L77" s="8"/>
      <c r="M77" s="8"/>
      <c r="N77" s="8"/>
      <c r="O77" s="8"/>
      <c r="P77" s="8"/>
      <c r="Q77" s="8"/>
      <c r="R77" s="8"/>
      <c r="S77" s="8"/>
      <c r="T77" s="8"/>
      <c r="U77" s="54" t="s">
        <v>10</v>
      </c>
      <c r="V77" s="55"/>
      <c r="W77" s="60">
        <f>SUM(W69:W76)</f>
        <v>6</v>
      </c>
      <c r="X77" s="8"/>
    </row>
    <row r="78" spans="1:24" x14ac:dyDescent="0.25">
      <c r="A78" s="8"/>
      <c r="B78" s="8"/>
      <c r="C78" s="8"/>
      <c r="D78" s="8"/>
      <c r="E78" s="8"/>
      <c r="F78" s="8"/>
      <c r="G78" s="8"/>
      <c r="H78" s="8"/>
      <c r="I78" s="56"/>
      <c r="J78" s="57"/>
      <c r="K78" s="61"/>
      <c r="L78" s="8"/>
      <c r="M78" s="8"/>
      <c r="N78" s="8"/>
      <c r="O78" s="8"/>
      <c r="P78" s="8"/>
      <c r="Q78" s="8"/>
      <c r="R78" s="8"/>
      <c r="S78" s="8"/>
      <c r="T78" s="8"/>
      <c r="U78" s="56"/>
      <c r="V78" s="57"/>
      <c r="W78" s="61"/>
      <c r="X78" s="8"/>
    </row>
    <row r="79" spans="1:24" x14ac:dyDescent="0.25">
      <c r="A79" s="8"/>
      <c r="B79" s="8"/>
      <c r="C79" s="8"/>
      <c r="D79" s="8"/>
      <c r="E79" s="8"/>
      <c r="F79" s="8"/>
      <c r="G79" s="8"/>
      <c r="H79" s="8"/>
      <c r="I79" s="58"/>
      <c r="J79" s="59"/>
      <c r="K79" s="62"/>
      <c r="L79" s="8"/>
      <c r="M79" s="8"/>
      <c r="N79" s="8"/>
      <c r="O79" s="8"/>
      <c r="P79" s="8"/>
      <c r="Q79" s="8"/>
      <c r="R79" s="8"/>
      <c r="S79" s="8"/>
      <c r="T79" s="8"/>
      <c r="U79" s="58"/>
      <c r="V79" s="59"/>
      <c r="W79" s="62"/>
      <c r="X79" s="8"/>
    </row>
    <row r="80" spans="1:24" x14ac:dyDescent="0.25">
      <c r="A80" s="8"/>
      <c r="B80" s="8"/>
      <c r="C80" s="8"/>
      <c r="D80" s="8"/>
      <c r="E80" s="49"/>
      <c r="F80" s="49"/>
      <c r="G80" s="49"/>
      <c r="H80" s="49"/>
      <c r="I80" s="8"/>
      <c r="J80" s="8"/>
      <c r="K80" s="8"/>
      <c r="L80" s="8"/>
      <c r="M80" s="8"/>
      <c r="N80" s="8"/>
      <c r="O80" s="8"/>
      <c r="P80" s="8"/>
      <c r="Q80" s="8"/>
      <c r="R80" s="8"/>
      <c r="S80" s="8"/>
      <c r="T80" s="8"/>
      <c r="U80" s="8"/>
      <c r="V80" s="8"/>
      <c r="W80" s="8"/>
      <c r="X80" s="8"/>
    </row>
    <row r="81" spans="1:12" x14ac:dyDescent="0.25">
      <c r="A81" s="8"/>
      <c r="B81" s="2" t="s">
        <v>28</v>
      </c>
      <c r="C81" s="44">
        <v>6</v>
      </c>
      <c r="D81" s="44"/>
      <c r="E81" s="44"/>
      <c r="F81" s="44"/>
      <c r="G81" s="44"/>
      <c r="H81" s="2"/>
      <c r="I81" s="30" t="s">
        <v>17</v>
      </c>
      <c r="J81" s="32"/>
      <c r="K81" s="31"/>
      <c r="L81" s="8"/>
    </row>
    <row r="82" spans="1:12" ht="15.75" x14ac:dyDescent="0.25">
      <c r="A82" s="8"/>
      <c r="B82" s="2" t="s">
        <v>15</v>
      </c>
      <c r="C82" s="4" t="s">
        <v>5</v>
      </c>
      <c r="D82" s="4" t="s">
        <v>6</v>
      </c>
      <c r="E82" s="4" t="s">
        <v>7</v>
      </c>
      <c r="F82" s="4" t="s">
        <v>8</v>
      </c>
      <c r="G82" s="4" t="s">
        <v>9</v>
      </c>
      <c r="H82" s="4" t="s">
        <v>10</v>
      </c>
      <c r="I82" s="4" t="s">
        <v>12</v>
      </c>
      <c r="J82" s="4" t="s">
        <v>13</v>
      </c>
      <c r="K82" s="4" t="s">
        <v>14</v>
      </c>
      <c r="L82" s="8"/>
    </row>
    <row r="83" spans="1:12" x14ac:dyDescent="0.25">
      <c r="A83" s="8"/>
      <c r="B83" s="2" t="s">
        <v>1</v>
      </c>
      <c r="C83" s="3">
        <v>0.28263888888888888</v>
      </c>
      <c r="D83" s="3">
        <v>0.28263888888888888</v>
      </c>
      <c r="E83" s="3">
        <v>0.28263888888888888</v>
      </c>
      <c r="F83" s="3">
        <v>0.28263888888888888</v>
      </c>
      <c r="G83" s="3">
        <v>0.28263888888888888</v>
      </c>
      <c r="H83" s="46"/>
      <c r="I83" s="2" t="s">
        <v>157</v>
      </c>
      <c r="J83" s="2" t="s">
        <v>352</v>
      </c>
      <c r="K83" s="2">
        <f>IF(J83&lt;&gt;"",1,"")</f>
        <v>1</v>
      </c>
      <c r="L83" s="8"/>
    </row>
    <row r="84" spans="1:12" x14ac:dyDescent="0.25">
      <c r="A84" s="8"/>
      <c r="B84" s="2" t="s">
        <v>2</v>
      </c>
      <c r="C84" s="3">
        <f>$C$5</f>
        <v>0.3125</v>
      </c>
      <c r="D84" s="3">
        <f>$D$5</f>
        <v>0.3125</v>
      </c>
      <c r="E84" s="3">
        <f>$E$5</f>
        <v>0.3125</v>
      </c>
      <c r="F84" s="3">
        <f>$F$5</f>
        <v>0.3125</v>
      </c>
      <c r="G84" s="3">
        <f>$G$5</f>
        <v>0.3125</v>
      </c>
      <c r="H84" s="47"/>
      <c r="I84" s="2" t="s">
        <v>157</v>
      </c>
      <c r="J84" s="2" t="s">
        <v>353</v>
      </c>
      <c r="K84" s="2">
        <f>IF(J84&lt;&gt;"",1,"")</f>
        <v>1</v>
      </c>
      <c r="L84" s="8"/>
    </row>
    <row r="85" spans="1:12" x14ac:dyDescent="0.25">
      <c r="A85" s="8"/>
      <c r="B85" s="2" t="s">
        <v>94</v>
      </c>
      <c r="C85" s="3">
        <v>0.53125</v>
      </c>
      <c r="D85" s="3">
        <v>0.53125</v>
      </c>
      <c r="E85" s="3">
        <v>0.53125</v>
      </c>
      <c r="F85" s="3">
        <v>0.53125</v>
      </c>
      <c r="G85" s="3">
        <v>0.53125</v>
      </c>
      <c r="H85" s="47"/>
      <c r="I85" s="2" t="s">
        <v>157</v>
      </c>
      <c r="J85" s="2" t="s">
        <v>196</v>
      </c>
      <c r="K85" s="2">
        <f>IF(J85&lt;&gt;"",1,"")</f>
        <v>1</v>
      </c>
      <c r="L85" s="8"/>
    </row>
    <row r="86" spans="1:12" x14ac:dyDescent="0.25">
      <c r="A86" s="8"/>
      <c r="B86" s="2" t="s">
        <v>95</v>
      </c>
      <c r="C86" s="3">
        <v>0.57847222222222228</v>
      </c>
      <c r="D86" s="3">
        <v>0.57847222222222228</v>
      </c>
      <c r="E86" s="3">
        <v>0.57847222222222228</v>
      </c>
      <c r="F86" s="3">
        <v>0.57847222222222228</v>
      </c>
      <c r="G86" s="3">
        <v>0.57847222222222228</v>
      </c>
      <c r="H86" s="47"/>
      <c r="I86" s="2" t="s">
        <v>157</v>
      </c>
      <c r="J86" s="2" t="s">
        <v>354</v>
      </c>
      <c r="K86" s="2">
        <f t="shared" ref="K86:K87" si="32">IF(J86&lt;&gt;"",1,"")</f>
        <v>1</v>
      </c>
      <c r="L86" s="8"/>
    </row>
    <row r="87" spans="1:12" x14ac:dyDescent="0.25">
      <c r="A87" s="8"/>
      <c r="B87" s="20" t="s">
        <v>96</v>
      </c>
      <c r="C87" s="3"/>
      <c r="D87" s="3"/>
      <c r="E87" s="3"/>
      <c r="F87" s="3"/>
      <c r="G87" s="3"/>
      <c r="H87" s="47"/>
      <c r="I87" s="2" t="s">
        <v>286</v>
      </c>
      <c r="J87" s="2" t="s">
        <v>233</v>
      </c>
      <c r="K87" s="2">
        <f t="shared" si="32"/>
        <v>1</v>
      </c>
      <c r="L87" s="8"/>
    </row>
    <row r="88" spans="1:12" x14ac:dyDescent="0.25">
      <c r="A88" s="8"/>
      <c r="B88" s="20" t="s">
        <v>97</v>
      </c>
      <c r="C88" s="3"/>
      <c r="D88" s="3"/>
      <c r="E88" s="3"/>
      <c r="F88" s="3"/>
      <c r="G88" s="3"/>
      <c r="H88" s="48"/>
      <c r="I88" s="2" t="s">
        <v>286</v>
      </c>
      <c r="J88" s="2" t="s">
        <v>355</v>
      </c>
      <c r="K88" s="2">
        <f>IF(J88&lt;&gt;"",1,"")</f>
        <v>1</v>
      </c>
      <c r="L88" s="8"/>
    </row>
    <row r="89" spans="1:12" x14ac:dyDescent="0.25">
      <c r="A89" s="8"/>
      <c r="B89" s="2" t="s">
        <v>19</v>
      </c>
      <c r="C89" s="2">
        <f>17+36.49</f>
        <v>53.49</v>
      </c>
      <c r="D89" s="2">
        <f t="shared" ref="D89:G89" si="33">17+36.49</f>
        <v>53.49</v>
      </c>
      <c r="E89" s="2">
        <f t="shared" si="33"/>
        <v>53.49</v>
      </c>
      <c r="F89" s="2">
        <f t="shared" si="33"/>
        <v>53.49</v>
      </c>
      <c r="G89" s="2">
        <f t="shared" si="33"/>
        <v>53.49</v>
      </c>
      <c r="H89" s="2">
        <f>SUM(C89:G89)</f>
        <v>267.45</v>
      </c>
      <c r="I89" s="2" t="s">
        <v>130</v>
      </c>
      <c r="J89" s="2" t="s">
        <v>356</v>
      </c>
      <c r="K89" s="2">
        <f>IF(J89&lt;&gt;"",1,"")</f>
        <v>1</v>
      </c>
      <c r="L89" s="8"/>
    </row>
    <row r="90" spans="1:12" x14ac:dyDescent="0.25">
      <c r="A90" s="8"/>
      <c r="B90" s="2" t="s">
        <v>11</v>
      </c>
      <c r="C90" s="13">
        <f t="shared" ref="C90:G90" si="34">(C84-C83+C86-C85+C88-C87)*1440</f>
        <v>111.00000000000009</v>
      </c>
      <c r="D90" s="13">
        <f t="shared" si="34"/>
        <v>111.00000000000009</v>
      </c>
      <c r="E90" s="13">
        <f t="shared" si="34"/>
        <v>111.00000000000009</v>
      </c>
      <c r="F90" s="13">
        <f t="shared" si="34"/>
        <v>111.00000000000009</v>
      </c>
      <c r="G90" s="13">
        <f t="shared" si="34"/>
        <v>111.00000000000009</v>
      </c>
      <c r="H90" s="2">
        <f>SUM(C90:G90)</f>
        <v>555.00000000000045</v>
      </c>
      <c r="I90" s="2" t="s">
        <v>130</v>
      </c>
      <c r="J90" s="2" t="s">
        <v>356</v>
      </c>
      <c r="K90" s="2">
        <f>IF(J90&lt;&gt;"",1,"")</f>
        <v>1</v>
      </c>
      <c r="L90" s="8"/>
    </row>
    <row r="91" spans="1:12" x14ac:dyDescent="0.25">
      <c r="A91" s="8"/>
      <c r="B91" s="8"/>
      <c r="C91" s="8"/>
      <c r="D91" s="8"/>
      <c r="E91" s="8"/>
      <c r="F91" s="8"/>
      <c r="G91" s="8"/>
      <c r="H91" s="8"/>
      <c r="I91" s="54" t="s">
        <v>10</v>
      </c>
      <c r="J91" s="55"/>
      <c r="K91" s="60">
        <f>SUM(K83:K90)</f>
        <v>8</v>
      </c>
      <c r="L91" s="8"/>
    </row>
    <row r="92" spans="1:12" x14ac:dyDescent="0.25">
      <c r="A92" s="8"/>
      <c r="B92" s="8"/>
      <c r="C92" s="8"/>
      <c r="D92" s="8"/>
      <c r="E92" s="8"/>
      <c r="F92" s="8"/>
      <c r="G92" s="8"/>
      <c r="H92" s="8"/>
      <c r="I92" s="56"/>
      <c r="J92" s="57"/>
      <c r="K92" s="61"/>
      <c r="L92" s="8"/>
    </row>
    <row r="93" spans="1:12" x14ac:dyDescent="0.25">
      <c r="A93" s="8"/>
      <c r="B93" s="8"/>
      <c r="C93" s="8"/>
      <c r="D93" s="8"/>
      <c r="E93" s="8"/>
      <c r="F93" s="8"/>
      <c r="G93" s="8"/>
      <c r="H93" s="8"/>
      <c r="I93" s="58"/>
      <c r="J93" s="59"/>
      <c r="K93" s="62"/>
      <c r="L93" s="8"/>
    </row>
    <row r="94" spans="1:12" x14ac:dyDescent="0.25">
      <c r="A94" s="8"/>
      <c r="B94" s="8"/>
      <c r="C94" s="8"/>
      <c r="D94" s="8"/>
      <c r="E94" s="8"/>
      <c r="F94" s="8"/>
      <c r="G94" s="8"/>
      <c r="H94" s="8"/>
      <c r="I94" s="8"/>
      <c r="J94" s="8"/>
      <c r="K94" s="8"/>
      <c r="L94" s="8"/>
    </row>
    <row r="96" spans="1:12" x14ac:dyDescent="0.25">
      <c r="B96" t="s">
        <v>415</v>
      </c>
    </row>
  </sheetData>
  <sheetProtection algorithmName="SHA-512" hashValue="B2ghaOr2wBz1zm6/wWv53Fjm+buGv5SXGoH+BlFiqY9Ft7OZGRo5rspiLM13z5d+fhj8USlzkAx4I+zh6ff0lQ==" saltValue="kp2P659KrgmUqOWADhakTg==" spinCount="100000" sheet="1" objects="1" scenarios="1"/>
  <mergeCells count="59">
    <mergeCell ref="I91:J93"/>
    <mergeCell ref="K91:K93"/>
    <mergeCell ref="I38:K38"/>
    <mergeCell ref="C38:G38"/>
    <mergeCell ref="U34:V36"/>
    <mergeCell ref="C53:G53"/>
    <mergeCell ref="H40:H45"/>
    <mergeCell ref="I53:K53"/>
    <mergeCell ref="H55:H60"/>
    <mergeCell ref="I67:K67"/>
    <mergeCell ref="C67:G67"/>
    <mergeCell ref="T69:T74"/>
    <mergeCell ref="H69:H74"/>
    <mergeCell ref="O67:S67"/>
    <mergeCell ref="E80:H80"/>
    <mergeCell ref="I81:K81"/>
    <mergeCell ref="H12:H17"/>
    <mergeCell ref="H83:H88"/>
    <mergeCell ref="C10:G10"/>
    <mergeCell ref="C81:G81"/>
    <mergeCell ref="I24:K24"/>
    <mergeCell ref="C24:G24"/>
    <mergeCell ref="H26:H31"/>
    <mergeCell ref="K48:K50"/>
    <mergeCell ref="I77:J79"/>
    <mergeCell ref="K77:K79"/>
    <mergeCell ref="U77:V79"/>
    <mergeCell ref="I20:J22"/>
    <mergeCell ref="K20:K22"/>
    <mergeCell ref="I34:J36"/>
    <mergeCell ref="K34:K36"/>
    <mergeCell ref="I48:J50"/>
    <mergeCell ref="B2:G2"/>
    <mergeCell ref="B3:G3"/>
    <mergeCell ref="E9:H9"/>
    <mergeCell ref="W34:W36"/>
    <mergeCell ref="I63:J65"/>
    <mergeCell ref="K63:K65"/>
    <mergeCell ref="I10:K10"/>
    <mergeCell ref="U63:V65"/>
    <mergeCell ref="W63:W65"/>
    <mergeCell ref="U48:V50"/>
    <mergeCell ref="W48:W50"/>
    <mergeCell ref="W77:W79"/>
    <mergeCell ref="U67:W67"/>
    <mergeCell ref="O10:S10"/>
    <mergeCell ref="O24:S24"/>
    <mergeCell ref="O38:S38"/>
    <mergeCell ref="O53:S53"/>
    <mergeCell ref="T26:T31"/>
    <mergeCell ref="T12:T17"/>
    <mergeCell ref="T40:T45"/>
    <mergeCell ref="T55:T60"/>
    <mergeCell ref="U10:W10"/>
    <mergeCell ref="U24:W24"/>
    <mergeCell ref="U38:W38"/>
    <mergeCell ref="U53:W53"/>
    <mergeCell ref="U20:V22"/>
    <mergeCell ref="W20:W22"/>
  </mergeCells>
  <pageMargins left="0.7" right="0.7" top="0.78740157499999996" bottom="0.78740157499999996" header="0.3" footer="0.3"/>
  <pageSetup paperSize="9" scale="42" orientation="landscape" r:id="rId1"/>
  <rowBreaks count="1" manualBreakCount="1">
    <brk id="51" max="23" man="1"/>
  </rowBreaks>
  <colBreaks count="1" manualBreakCount="1">
    <brk id="12" max="1048575" man="1"/>
  </col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05175B27C7358C42974FBE8A4DD76F37" ma:contentTypeVersion="11" ma:contentTypeDescription="Ein neues Dokument erstellen." ma:contentTypeScope="" ma:versionID="8e45b554d0eb0e9de587ae612e604a3c">
  <xsd:schema xmlns:xsd="http://www.w3.org/2001/XMLSchema" xmlns:xs="http://www.w3.org/2001/XMLSchema" xmlns:p="http://schemas.microsoft.com/office/2006/metadata/properties" xmlns:ns2="49bbcc61-ad4e-4e6a-8e0d-5ba6e61fb13c" xmlns:ns3="7930a8ba-1192-4d6e-9864-a77806c9c1ad" targetNamespace="http://schemas.microsoft.com/office/2006/metadata/properties" ma:root="true" ma:fieldsID="aa85a1092f8bbc4faade5dbfed32ad86" ns2:_="" ns3:_="">
    <xsd:import namespace="49bbcc61-ad4e-4e6a-8e0d-5ba6e61fb13c"/>
    <xsd:import namespace="7930a8ba-1192-4d6e-9864-a77806c9c1a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9bbcc61-ad4e-4e6a-8e0d-5ba6e61fb13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Bildmarkierungen" ma:readOnly="false" ma:fieldId="{5cf76f15-5ced-4ddc-b409-7134ff3c332f}" ma:taxonomyMulti="true" ma:sspId="3d305bd8-2847-4256-b276-56e06599e45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930a8ba-1192-4d6e-9864-a77806c9c1ad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c74c993e-1b55-45c7-a9d4-2878f3e62ad5}" ma:internalName="TaxCatchAll" ma:showField="CatchAllData" ma:web="7930a8ba-1192-4d6e-9864-a77806c9c1a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930a8ba-1192-4d6e-9864-a77806c9c1ad" xsi:nil="true"/>
    <lcf76f155ced4ddcb4097134ff3c332f xmlns="49bbcc61-ad4e-4e6a-8e0d-5ba6e61fb13c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19537C0-99CC-4A95-A0F7-FDE853DA7CE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9bbcc61-ad4e-4e6a-8e0d-5ba6e61fb13c"/>
    <ds:schemaRef ds:uri="7930a8ba-1192-4d6e-9864-a77806c9c1a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ECD68E6-844E-40A2-9D24-7A8A13F4DEF3}">
  <ds:schemaRefs>
    <ds:schemaRef ds:uri="http://schemas.microsoft.com/office/2006/metadata/properties"/>
    <ds:schemaRef ds:uri="http://schemas.microsoft.com/office/infopath/2007/PartnerControls"/>
    <ds:schemaRef ds:uri="7930a8ba-1192-4d6e-9864-a77806c9c1ad"/>
    <ds:schemaRef ds:uri="49bbcc61-ad4e-4e6a-8e0d-5ba6e61fb13c"/>
  </ds:schemaRefs>
</ds:datastoreItem>
</file>

<file path=customXml/itemProps3.xml><?xml version="1.0" encoding="utf-8"?>
<ds:datastoreItem xmlns:ds="http://schemas.openxmlformats.org/officeDocument/2006/customXml" ds:itemID="{909A3DE7-1EC2-4D10-B4BE-86179DD5CA7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6</vt:i4>
      </vt:variant>
      <vt:variant>
        <vt:lpstr>Benannte Bereiche</vt:lpstr>
      </vt:variant>
      <vt:variant>
        <vt:i4>6</vt:i4>
      </vt:variant>
    </vt:vector>
  </HeadingPairs>
  <TitlesOfParts>
    <vt:vector size="12" baseType="lpstr">
      <vt:lpstr>Deckblatt</vt:lpstr>
      <vt:lpstr>L7 Ellerbach</vt:lpstr>
      <vt:lpstr>L8 Don-Bosco</vt:lpstr>
      <vt:lpstr>L9 Bethesda</vt:lpstr>
      <vt:lpstr>L10 Bodelschwing</vt:lpstr>
      <vt:lpstr>L11 Burgschule</vt:lpstr>
      <vt:lpstr>Deckblatt!Druckbereich</vt:lpstr>
      <vt:lpstr>'L10 Bodelschwing'!Druckbereich</vt:lpstr>
      <vt:lpstr>'L11 Burgschule'!Druckbereich</vt:lpstr>
      <vt:lpstr>'L7 Ellerbach'!Druckbereich</vt:lpstr>
      <vt:lpstr>'L8 Don-Bosco'!Druckbereich</vt:lpstr>
      <vt:lpstr>'L9 Bethesda'!Druckbereich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Björn Weyrich</dc:creator>
  <cp:lastModifiedBy>Björn Weyrich</cp:lastModifiedBy>
  <cp:lastPrinted>2026-07-23T07:48:36Z</cp:lastPrinted>
  <dcterms:created xsi:type="dcterms:W3CDTF">2026-03-16T08:48:44Z</dcterms:created>
  <dcterms:modified xsi:type="dcterms:W3CDTF">2026-07-23T07:54:50Z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0x01010005175B27C7358C42974FBE8A4DD76F37</vt:lpwstr>
  </property>
  <property fmtid="{D5CDD505-2E9C-101B-9397-08002B2CF9AE}" pid="3" name="MediaServiceImageTags">
    <vt:lpwstr/>
  </property>
</Properties>
</file>